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https://roelofsgroep.sharepoint.com/sites/KP-1629/Ontwerp/33 Contract/331 Bestek werkomschrijving/3312 Definitief/Bijlage/"/>
    </mc:Choice>
  </mc:AlternateContent>
  <xr:revisionPtr revIDLastSave="7" documentId="8_{6D9BA79A-8B23-4809-B5D2-BF5A0D58B48A}" xr6:coauthVersionLast="47" xr6:coauthVersionMax="47" xr10:uidLastSave="{E7FE2CAD-1E16-428E-8B88-77078EC5DD1F}"/>
  <bookViews>
    <workbookView xWindow="-120" yWindow="-120" windowWidth="57840" windowHeight="15720" xr2:uid="{00000000-000D-0000-FFFF-FFFF00000000}"/>
  </bookViews>
  <sheets>
    <sheet name="Standaard RI_E" sheetId="28" r:id="rId1"/>
    <sheet name="TRA herstellen 0-markeringen" sheetId="26" state="hidden" r:id="rId2"/>
    <sheet name="TRA Zoab reinigen vluchtstrook" sheetId="29" state="hidden" r:id="rId3"/>
    <sheet name="Overzicht TRA" sheetId="7" state="hidden" r:id="rId4"/>
    <sheet name="TRA 01" sheetId="10" state="hidden" r:id="rId5"/>
    <sheet name="TRA 02" sheetId="11" state="hidden" r:id="rId6"/>
    <sheet name="TRA 03" sheetId="19" state="hidden" r:id="rId7"/>
    <sheet name="TRA 04" sheetId="18" state="hidden" r:id="rId8"/>
    <sheet name="TRA 05" sheetId="17" state="hidden" r:id="rId9"/>
    <sheet name="TRA 06" sheetId="16" state="hidden" r:id="rId10"/>
    <sheet name="TRA 07" sheetId="15" state="hidden" r:id="rId11"/>
    <sheet name="TRA 08" sheetId="14" state="hidden" r:id="rId12"/>
    <sheet name="TRA 09" sheetId="13" state="hidden" r:id="rId13"/>
    <sheet name="TRA 10" sheetId="20" state="hidden" r:id="rId14"/>
    <sheet name="TRA 11" sheetId="4" state="hidden" r:id="rId15"/>
    <sheet name="TRA 12" sheetId="8" state="hidden" r:id="rId16"/>
    <sheet name="TRA 13" sheetId="21" state="hidden" r:id="rId17"/>
    <sheet name="TRA systeemwissel 130-100" sheetId="9" state="hidden" r:id="rId18"/>
    <sheet name="Toelichting" sheetId="2" r:id="rId19"/>
    <sheet name="TRA overzicht geplande werken" sheetId="6" state="hidden" r:id="rId20"/>
    <sheet name="TRA Amoveren toiletunits" sheetId="25" state="hidden" r:id="rId21"/>
  </sheets>
  <externalReferences>
    <externalReference r:id="rId22"/>
    <externalReference r:id="rId23"/>
  </externalReferences>
  <definedNames>
    <definedName name="_xlnm._FilterDatabase" localSheetId="0" hidden="1">'Standaard RI_E'!$A$6:$AB$475</definedName>
    <definedName name="_xlnm._FilterDatabase" localSheetId="20" hidden="1">'TRA Amoveren toiletunits'!$B$1:$AP$187</definedName>
    <definedName name="_xlnm._FilterDatabase" localSheetId="1" hidden="1">'TRA herstellen 0-markeringen'!$B$1:$AP$184</definedName>
    <definedName name="_xlnm._FilterDatabase" localSheetId="19" hidden="1">'TRA overzicht geplande werken'!$A$3:$Z$131</definedName>
    <definedName name="_xlnm._FilterDatabase" localSheetId="2" hidden="1">'TRA Zoab reinigen vluchtstrook'!$B$1:$AP$176</definedName>
    <definedName name="_xlnm.Print_Area" localSheetId="0">'Standaard RI_E'!$A$1:$AB$436</definedName>
    <definedName name="_xlnm.Print_Area" localSheetId="20">'TRA Amoveren toiletunits'!$B$2:$AA$185</definedName>
    <definedName name="_xlnm.Print_Area" localSheetId="1">'TRA herstellen 0-markeringen'!$B$2:$AA$182</definedName>
    <definedName name="_xlnm.Print_Area" localSheetId="19">'TRA overzicht geplande werken'!$A$3:$Z$22</definedName>
    <definedName name="_xlnm.Print_Area" localSheetId="2">'TRA Zoab reinigen vluchtstrook'!$B$2:$AA$174</definedName>
    <definedName name="_xlnm.Print_Titles" localSheetId="0">'Standaard RI_E'!$1:$7</definedName>
    <definedName name="_xlnm.Print_Titles" localSheetId="20">'TRA Amoveren toiletunits'!$1:$3</definedName>
    <definedName name="_xlnm.Print_Titles" localSheetId="1">'TRA herstellen 0-markeringen'!$1:$3</definedName>
    <definedName name="_xlnm.Print_Titles" localSheetId="19">'TRA overzicht geplande werken'!$1:$4</definedName>
    <definedName name="_xlnm.Print_Titles" localSheetId="2">'TRA Zoab reinigen vluchtstrook'!$1:$3</definedName>
  </definedNames>
  <calcPr calcId="191028"/>
  <webPublishing allowPng="1" targetScreenSize="1024x768" codePage="6500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230" i="28" l="1"/>
  <c r="X230" i="28"/>
  <c r="V230" i="28"/>
  <c r="O230" i="28"/>
  <c r="M230" i="28"/>
  <c r="K230" i="28"/>
  <c r="Z381" i="28"/>
  <c r="X381" i="28"/>
  <c r="V381" i="28"/>
  <c r="O381" i="28"/>
  <c r="M381" i="28"/>
  <c r="K381" i="28"/>
  <c r="Z382" i="28"/>
  <c r="X382" i="28"/>
  <c r="V382" i="28"/>
  <c r="O382" i="28"/>
  <c r="M382" i="28"/>
  <c r="K382" i="28"/>
  <c r="Z380" i="28"/>
  <c r="X380" i="28"/>
  <c r="V380" i="28"/>
  <c r="O380" i="28"/>
  <c r="M380" i="28"/>
  <c r="K380" i="28"/>
  <c r="Z384" i="28"/>
  <c r="X384" i="28"/>
  <c r="V384" i="28"/>
  <c r="O384" i="28"/>
  <c r="M384" i="28"/>
  <c r="K384" i="28"/>
  <c r="Z383" i="28"/>
  <c r="X383" i="28"/>
  <c r="V383" i="28"/>
  <c r="O383" i="28"/>
  <c r="M383" i="28"/>
  <c r="K383" i="28"/>
  <c r="K379" i="28"/>
  <c r="M379" i="28"/>
  <c r="O379" i="28"/>
  <c r="V379" i="28"/>
  <c r="X379" i="28"/>
  <c r="Z379" i="28"/>
  <c r="Z385" i="28"/>
  <c r="X385" i="28"/>
  <c r="V385" i="28"/>
  <c r="O385" i="28"/>
  <c r="M385" i="28"/>
  <c r="K385" i="28"/>
  <c r="Z378" i="28"/>
  <c r="X378" i="28"/>
  <c r="V378" i="28"/>
  <c r="O378" i="28"/>
  <c r="M378" i="28"/>
  <c r="K378" i="28"/>
  <c r="Z235" i="28"/>
  <c r="X235" i="28"/>
  <c r="V235" i="28"/>
  <c r="O235" i="28"/>
  <c r="M235" i="28"/>
  <c r="K235" i="28"/>
  <c r="Z234" i="28"/>
  <c r="X234" i="28"/>
  <c r="V234" i="28"/>
  <c r="O234" i="28"/>
  <c r="M234" i="28"/>
  <c r="K234" i="28"/>
  <c r="Z121" i="28"/>
  <c r="X121" i="28"/>
  <c r="V121" i="28"/>
  <c r="O121" i="28"/>
  <c r="M121" i="28"/>
  <c r="K121" i="28"/>
  <c r="Z120" i="28"/>
  <c r="X120" i="28"/>
  <c r="V120" i="28"/>
  <c r="O120" i="28"/>
  <c r="M120" i="28"/>
  <c r="K120" i="28"/>
  <c r="Z118" i="28"/>
  <c r="X118" i="28"/>
  <c r="V118" i="28"/>
  <c r="O118" i="28"/>
  <c r="M118" i="28"/>
  <c r="K118" i="28"/>
  <c r="Z117" i="28"/>
  <c r="X117" i="28"/>
  <c r="V117" i="28"/>
  <c r="O117" i="28"/>
  <c r="M117" i="28"/>
  <c r="K117" i="28"/>
  <c r="AA379" i="28" l="1"/>
  <c r="AB379" i="28" s="1"/>
  <c r="AA381" i="28"/>
  <c r="AB381" i="28" s="1"/>
  <c r="AA230" i="28"/>
  <c r="AB230" i="28" s="1"/>
  <c r="P230" i="28"/>
  <c r="Q230" i="28" s="1"/>
  <c r="R230" i="28" s="1"/>
  <c r="AA382" i="28"/>
  <c r="AB382" i="28" s="1"/>
  <c r="P381" i="28"/>
  <c r="Q381" i="28" s="1"/>
  <c r="R381" i="28" s="1"/>
  <c r="P382" i="28"/>
  <c r="Q382" i="28" s="1"/>
  <c r="R382" i="28" s="1"/>
  <c r="AA384" i="28"/>
  <c r="AB384" i="28" s="1"/>
  <c r="AA380" i="28"/>
  <c r="AB380" i="28" s="1"/>
  <c r="P380" i="28"/>
  <c r="Q380" i="28" s="1"/>
  <c r="R380" i="28" s="1"/>
  <c r="P384" i="28"/>
  <c r="Q384" i="28" s="1"/>
  <c r="R384" i="28" s="1"/>
  <c r="P383" i="28"/>
  <c r="Q383" i="28" s="1"/>
  <c r="R383" i="28" s="1"/>
  <c r="AA383" i="28"/>
  <c r="AB383" i="28" s="1"/>
  <c r="P379" i="28"/>
  <c r="Q379" i="28" s="1"/>
  <c r="R379" i="28" s="1"/>
  <c r="AA385" i="28"/>
  <c r="AB385" i="28" s="1"/>
  <c r="AA378" i="28"/>
  <c r="AB378" i="28" s="1"/>
  <c r="P385" i="28"/>
  <c r="Q385" i="28" s="1"/>
  <c r="R385" i="28" s="1"/>
  <c r="P378" i="28"/>
  <c r="Q378" i="28" s="1"/>
  <c r="R378" i="28" s="1"/>
  <c r="AA235" i="28"/>
  <c r="AB235" i="28" s="1"/>
  <c r="P235" i="28"/>
  <c r="Q235" i="28" s="1"/>
  <c r="R235" i="28" s="1"/>
  <c r="AA234" i="28"/>
  <c r="AB234" i="28" s="1"/>
  <c r="P234" i="28"/>
  <c r="Q234" i="28" s="1"/>
  <c r="R234" i="28" s="1"/>
  <c r="P118" i="28"/>
  <c r="Q118" i="28" s="1"/>
  <c r="R118" i="28" s="1"/>
  <c r="AA121" i="28"/>
  <c r="AB121" i="28" s="1"/>
  <c r="AA118" i="28"/>
  <c r="AB118" i="28" s="1"/>
  <c r="P121" i="28"/>
  <c r="Q121" i="28" s="1"/>
  <c r="R121" i="28" s="1"/>
  <c r="AA117" i="28"/>
  <c r="AB117" i="28" s="1"/>
  <c r="AA120" i="28"/>
  <c r="AB120" i="28" s="1"/>
  <c r="P117" i="28"/>
  <c r="Q117" i="28" s="1"/>
  <c r="R117" i="28" s="1"/>
  <c r="P120" i="28"/>
  <c r="Q120" i="28" s="1"/>
  <c r="R120" i="28" s="1"/>
  <c r="Z7" i="28"/>
  <c r="X7" i="28"/>
  <c r="V7" i="28"/>
  <c r="O7" i="28"/>
  <c r="M7" i="28"/>
  <c r="K7" i="28"/>
  <c r="K8" i="28"/>
  <c r="K9" i="28"/>
  <c r="Z456" i="28"/>
  <c r="Z457" i="28"/>
  <c r="Z458" i="28"/>
  <c r="Z459" i="28"/>
  <c r="Z460" i="28"/>
  <c r="Z461" i="28"/>
  <c r="Z462" i="28"/>
  <c r="Z463" i="28"/>
  <c r="Z464" i="28"/>
  <c r="Z465" i="28"/>
  <c r="Z466" i="28"/>
  <c r="Z467" i="28"/>
  <c r="Z468" i="28"/>
  <c r="Z469" i="28"/>
  <c r="Z470" i="28"/>
  <c r="Z471" i="28"/>
  <c r="Z472" i="28"/>
  <c r="Z473" i="28"/>
  <c r="Z474" i="28"/>
  <c r="Z475" i="28"/>
  <c r="X456" i="28"/>
  <c r="X457" i="28"/>
  <c r="X458" i="28"/>
  <c r="X459" i="28"/>
  <c r="X460" i="28"/>
  <c r="X461" i="28"/>
  <c r="X462" i="28"/>
  <c r="X463" i="28"/>
  <c r="X464" i="28"/>
  <c r="X465" i="28"/>
  <c r="X466" i="28"/>
  <c r="X467" i="28"/>
  <c r="X468" i="28"/>
  <c r="X469" i="28"/>
  <c r="X470" i="28"/>
  <c r="X471" i="28"/>
  <c r="X472" i="28"/>
  <c r="X473" i="28"/>
  <c r="X474" i="28"/>
  <c r="X475" i="28"/>
  <c r="V456" i="28"/>
  <c r="V457" i="28"/>
  <c r="V458" i="28"/>
  <c r="V459" i="28"/>
  <c r="V460" i="28"/>
  <c r="V461" i="28"/>
  <c r="V462" i="28"/>
  <c r="V463" i="28"/>
  <c r="V464" i="28"/>
  <c r="V465" i="28"/>
  <c r="V466" i="28"/>
  <c r="V467" i="28"/>
  <c r="V468" i="28"/>
  <c r="V469" i="28"/>
  <c r="V470" i="28"/>
  <c r="V471" i="28"/>
  <c r="V472" i="28"/>
  <c r="V473" i="28"/>
  <c r="V474" i="28"/>
  <c r="V475" i="28"/>
  <c r="O451" i="28"/>
  <c r="O452" i="28"/>
  <c r="O453" i="28"/>
  <c r="O454" i="28"/>
  <c r="O455" i="28"/>
  <c r="O456" i="28"/>
  <c r="O457" i="28"/>
  <c r="O458" i="28"/>
  <c r="O459" i="28"/>
  <c r="O460" i="28"/>
  <c r="O461" i="28"/>
  <c r="O462" i="28"/>
  <c r="O463" i="28"/>
  <c r="O464" i="28"/>
  <c r="O465" i="28"/>
  <c r="O466" i="28"/>
  <c r="O467" i="28"/>
  <c r="O468" i="28"/>
  <c r="O469" i="28"/>
  <c r="O470" i="28"/>
  <c r="O471" i="28"/>
  <c r="O472" i="28"/>
  <c r="O473" i="28"/>
  <c r="O474" i="28"/>
  <c r="O475" i="28"/>
  <c r="M451" i="28"/>
  <c r="M452" i="28"/>
  <c r="M453" i="28"/>
  <c r="M454" i="28"/>
  <c r="M455" i="28"/>
  <c r="M456" i="28"/>
  <c r="M457" i="28"/>
  <c r="M458" i="28"/>
  <c r="M459" i="28"/>
  <c r="M460" i="28"/>
  <c r="M461" i="28"/>
  <c r="M462" i="28"/>
  <c r="M463" i="28"/>
  <c r="M464" i="28"/>
  <c r="M465" i="28"/>
  <c r="M466" i="28"/>
  <c r="M467" i="28"/>
  <c r="M468" i="28"/>
  <c r="M469" i="28"/>
  <c r="M470" i="28"/>
  <c r="M471" i="28"/>
  <c r="M472" i="28"/>
  <c r="M473" i="28"/>
  <c r="M474" i="28"/>
  <c r="M475" i="28"/>
  <c r="K451" i="28"/>
  <c r="K452" i="28"/>
  <c r="K453" i="28"/>
  <c r="K454" i="28"/>
  <c r="K455" i="28"/>
  <c r="K456" i="28"/>
  <c r="K457" i="28"/>
  <c r="K458" i="28"/>
  <c r="K459" i="28"/>
  <c r="K460" i="28"/>
  <c r="K461" i="28"/>
  <c r="K462" i="28"/>
  <c r="K463" i="28"/>
  <c r="K464" i="28"/>
  <c r="K465" i="28"/>
  <c r="K466" i="28"/>
  <c r="K467" i="28"/>
  <c r="K468" i="28"/>
  <c r="K469" i="28"/>
  <c r="K470" i="28"/>
  <c r="K471" i="28"/>
  <c r="K472" i="28"/>
  <c r="K473" i="28"/>
  <c r="K474" i="28"/>
  <c r="K475" i="28"/>
  <c r="Z138" i="28"/>
  <c r="X138" i="28"/>
  <c r="V138" i="28"/>
  <c r="O138" i="28"/>
  <c r="M138" i="28"/>
  <c r="K138" i="28"/>
  <c r="K139" i="28"/>
  <c r="M139" i="28"/>
  <c r="O139" i="28"/>
  <c r="V139" i="28"/>
  <c r="X139" i="28"/>
  <c r="Z139" i="28"/>
  <c r="Z324" i="28"/>
  <c r="X324" i="28"/>
  <c r="V324" i="28"/>
  <c r="O324" i="28"/>
  <c r="M324" i="28"/>
  <c r="K324" i="28"/>
  <c r="Z314" i="28"/>
  <c r="X314" i="28"/>
  <c r="V314" i="28"/>
  <c r="K314" i="28"/>
  <c r="M314" i="28"/>
  <c r="O314" i="28"/>
  <c r="Z313" i="28"/>
  <c r="X313" i="28"/>
  <c r="V313" i="28"/>
  <c r="O313" i="28"/>
  <c r="M313" i="28"/>
  <c r="K313" i="28"/>
  <c r="Z323" i="28"/>
  <c r="X323" i="28"/>
  <c r="V323" i="28"/>
  <c r="O323" i="28"/>
  <c r="M323" i="28"/>
  <c r="K323" i="28"/>
  <c r="Z244" i="28"/>
  <c r="X244" i="28"/>
  <c r="V244" i="28"/>
  <c r="O244" i="28"/>
  <c r="M244" i="28"/>
  <c r="K244" i="28"/>
  <c r="Z243" i="28"/>
  <c r="X243" i="28"/>
  <c r="V243" i="28"/>
  <c r="O243" i="28"/>
  <c r="M243" i="28"/>
  <c r="K243" i="28"/>
  <c r="Z322" i="28"/>
  <c r="X322" i="28"/>
  <c r="V322" i="28"/>
  <c r="O322" i="28"/>
  <c r="M322" i="28"/>
  <c r="K322" i="28"/>
  <c r="Z321" i="28"/>
  <c r="X321" i="28"/>
  <c r="V321" i="28"/>
  <c r="O321" i="28"/>
  <c r="M321" i="28"/>
  <c r="K321" i="28"/>
  <c r="Z320" i="28"/>
  <c r="X320" i="28"/>
  <c r="V320" i="28"/>
  <c r="O320" i="28"/>
  <c r="M320" i="28"/>
  <c r="K320" i="28"/>
  <c r="Z319" i="28"/>
  <c r="X319" i="28"/>
  <c r="V319" i="28"/>
  <c r="O319" i="28"/>
  <c r="M319" i="28"/>
  <c r="K319" i="28"/>
  <c r="Z318" i="28"/>
  <c r="X318" i="28"/>
  <c r="V318" i="28"/>
  <c r="O318" i="28"/>
  <c r="M318" i="28"/>
  <c r="K318" i="28"/>
  <c r="Z317" i="28"/>
  <c r="X317" i="28"/>
  <c r="V317" i="28"/>
  <c r="O317" i="28"/>
  <c r="M317" i="28"/>
  <c r="K317" i="28"/>
  <c r="K315" i="28"/>
  <c r="K316" i="28"/>
  <c r="M315" i="28"/>
  <c r="M316" i="28"/>
  <c r="O315" i="28"/>
  <c r="O316" i="28"/>
  <c r="X315" i="28"/>
  <c r="X316" i="28"/>
  <c r="V315" i="28"/>
  <c r="V316" i="28"/>
  <c r="Z315" i="28"/>
  <c r="Z316" i="28"/>
  <c r="V48" i="28"/>
  <c r="X48" i="28"/>
  <c r="Z48" i="28"/>
  <c r="O48" i="28"/>
  <c r="M48" i="28"/>
  <c r="K48" i="28"/>
  <c r="AA7" i="28" l="1"/>
  <c r="AB7" i="28" s="1"/>
  <c r="P458" i="28"/>
  <c r="Q458" i="28" s="1"/>
  <c r="R458" i="28" s="1"/>
  <c r="P454" i="28"/>
  <c r="Q454" i="28" s="1"/>
  <c r="AA459" i="28"/>
  <c r="AB459" i="28" s="1"/>
  <c r="AA458" i="28"/>
  <c r="AB458" i="28" s="1"/>
  <c r="P457" i="28"/>
  <c r="Q457" i="28" s="1"/>
  <c r="R457" i="28" s="1"/>
  <c r="P456" i="28"/>
  <c r="Q456" i="28" s="1"/>
  <c r="R456" i="28" s="1"/>
  <c r="P451" i="28"/>
  <c r="Q451" i="28" s="1"/>
  <c r="P459" i="28"/>
  <c r="Q459" i="28" s="1"/>
  <c r="R459" i="28" s="1"/>
  <c r="P455" i="28"/>
  <c r="Q455" i="28" s="1"/>
  <c r="P453" i="28"/>
  <c r="Q453" i="28" s="1"/>
  <c r="AA457" i="28"/>
  <c r="AB457" i="28" s="1"/>
  <c r="P452" i="28"/>
  <c r="Q452" i="28" s="1"/>
  <c r="AA456" i="28"/>
  <c r="AB456" i="28" s="1"/>
  <c r="AA466" i="28"/>
  <c r="AB466" i="28" s="1"/>
  <c r="AA467" i="28"/>
  <c r="AB467" i="28" s="1"/>
  <c r="AA468" i="28"/>
  <c r="AB468" i="28" s="1"/>
  <c r="AA469" i="28"/>
  <c r="AB469" i="28" s="1"/>
  <c r="AA472" i="28"/>
  <c r="AB472" i="28" s="1"/>
  <c r="P466" i="28"/>
  <c r="Q466" i="28" s="1"/>
  <c r="R466" i="28" s="1"/>
  <c r="P467" i="28"/>
  <c r="Q467" i="28" s="1"/>
  <c r="R467" i="28" s="1"/>
  <c r="P468" i="28"/>
  <c r="Q468" i="28" s="1"/>
  <c r="R468" i="28" s="1"/>
  <c r="P469" i="28"/>
  <c r="Q469" i="28" s="1"/>
  <c r="R469" i="28" s="1"/>
  <c r="AA464" i="28"/>
  <c r="AB464" i="28" s="1"/>
  <c r="P464" i="28"/>
  <c r="Q464" i="28" s="1"/>
  <c r="R464" i="28" s="1"/>
  <c r="AA463" i="28"/>
  <c r="AB463" i="28" s="1"/>
  <c r="P463" i="28"/>
  <c r="Q463" i="28" s="1"/>
  <c r="R463" i="28" s="1"/>
  <c r="AA462" i="28"/>
  <c r="AB462" i="28" s="1"/>
  <c r="P462" i="28"/>
  <c r="Q462" i="28" s="1"/>
  <c r="R462" i="28" s="1"/>
  <c r="AA465" i="28"/>
  <c r="AB465" i="28" s="1"/>
  <c r="P465" i="28"/>
  <c r="Q465" i="28" s="1"/>
  <c r="R465" i="28" s="1"/>
  <c r="P472" i="28"/>
  <c r="Q472" i="28" s="1"/>
  <c r="R472" i="28" s="1"/>
  <c r="AA471" i="28"/>
  <c r="AB471" i="28" s="1"/>
  <c r="P471" i="28"/>
  <c r="Q471" i="28" s="1"/>
  <c r="R471" i="28" s="1"/>
  <c r="AA470" i="28"/>
  <c r="AB470" i="28" s="1"/>
  <c r="P470" i="28"/>
  <c r="Q470" i="28" s="1"/>
  <c r="R470" i="28" s="1"/>
  <c r="AA474" i="28"/>
  <c r="AB474" i="28" s="1"/>
  <c r="AA475" i="28"/>
  <c r="AB475" i="28" s="1"/>
  <c r="P475" i="28"/>
  <c r="Q475" i="28" s="1"/>
  <c r="R475" i="28" s="1"/>
  <c r="P474" i="28"/>
  <c r="Q474" i="28" s="1"/>
  <c r="R474" i="28" s="1"/>
  <c r="AA473" i="28"/>
  <c r="AB473" i="28" s="1"/>
  <c r="P473" i="28"/>
  <c r="Q473" i="28" s="1"/>
  <c r="R473" i="28" s="1"/>
  <c r="AA461" i="28"/>
  <c r="AB461" i="28" s="1"/>
  <c r="P461" i="28"/>
  <c r="Q461" i="28" s="1"/>
  <c r="R461" i="28" s="1"/>
  <c r="AA460" i="28"/>
  <c r="AB460" i="28" s="1"/>
  <c r="P460" i="28"/>
  <c r="Q460" i="28" s="1"/>
  <c r="R460" i="28" s="1"/>
  <c r="AA138" i="28"/>
  <c r="AB138" i="28" s="1"/>
  <c r="P138" i="28"/>
  <c r="Q138" i="28" s="1"/>
  <c r="R138" i="28" s="1"/>
  <c r="P139" i="28"/>
  <c r="Q139" i="28" s="1"/>
  <c r="R139" i="28" s="1"/>
  <c r="AA139" i="28"/>
  <c r="AB139" i="28" s="1"/>
  <c r="AA323" i="28"/>
  <c r="AB323" i="28" s="1"/>
  <c r="P323" i="28"/>
  <c r="Q323" i="28" s="1"/>
  <c r="R323" i="28" s="1"/>
  <c r="P244" i="28"/>
  <c r="Q244" i="28" s="1"/>
  <c r="R244" i="28" s="1"/>
  <c r="AA324" i="28"/>
  <c r="AB324" i="28" s="1"/>
  <c r="P324" i="28"/>
  <c r="Q324" i="28" s="1"/>
  <c r="R324" i="28" s="1"/>
  <c r="AA314" i="28"/>
  <c r="AB314" i="28" s="1"/>
  <c r="P314" i="28"/>
  <c r="Q314" i="28" s="1"/>
  <c r="R314" i="28" s="1"/>
  <c r="AA313" i="28"/>
  <c r="AB313" i="28" s="1"/>
  <c r="P313" i="28"/>
  <c r="Q313" i="28" s="1"/>
  <c r="R313" i="28" s="1"/>
  <c r="AA244" i="28"/>
  <c r="AB244" i="28" s="1"/>
  <c r="AA243" i="28"/>
  <c r="AB243" i="28" s="1"/>
  <c r="P243" i="28"/>
  <c r="Q243" i="28" s="1"/>
  <c r="R243" i="28" s="1"/>
  <c r="P317" i="28"/>
  <c r="Q317" i="28" s="1"/>
  <c r="R317" i="28" s="1"/>
  <c r="AA320" i="28"/>
  <c r="AB320" i="28" s="1"/>
  <c r="AA319" i="28"/>
  <c r="AB319" i="28" s="1"/>
  <c r="AA318" i="28"/>
  <c r="AB318" i="28" s="1"/>
  <c r="AA317" i="28"/>
  <c r="AB317" i="28" s="1"/>
  <c r="AA321" i="28"/>
  <c r="AB321" i="28" s="1"/>
  <c r="AA322" i="28"/>
  <c r="AB322" i="28" s="1"/>
  <c r="P320" i="28"/>
  <c r="Q320" i="28" s="1"/>
  <c r="R320" i="28" s="1"/>
  <c r="P318" i="28"/>
  <c r="Q318" i="28" s="1"/>
  <c r="R318" i="28" s="1"/>
  <c r="P321" i="28"/>
  <c r="Q321" i="28" s="1"/>
  <c r="R321" i="28" s="1"/>
  <c r="P319" i="28"/>
  <c r="Q319" i="28" s="1"/>
  <c r="R319" i="28" s="1"/>
  <c r="P322" i="28"/>
  <c r="Q322" i="28" s="1"/>
  <c r="R322" i="28" s="1"/>
  <c r="AA315" i="28"/>
  <c r="AB315" i="28" s="1"/>
  <c r="P315" i="28"/>
  <c r="Q315" i="28" s="1"/>
  <c r="R315" i="28" s="1"/>
  <c r="AA316" i="28"/>
  <c r="AB316" i="28" s="1"/>
  <c r="P316" i="28"/>
  <c r="Q316" i="28" s="1"/>
  <c r="R316" i="28" s="1"/>
  <c r="P48" i="28"/>
  <c r="Q48" i="28" s="1"/>
  <c r="R48" i="28" s="1"/>
  <c r="AA48" i="28"/>
  <c r="AB48" i="28" s="1"/>
  <c r="Z46" i="28"/>
  <c r="Z47" i="28"/>
  <c r="X46" i="28"/>
  <c r="X47" i="28"/>
  <c r="V46" i="28"/>
  <c r="V47" i="28"/>
  <c r="K46" i="28"/>
  <c r="K47" i="28"/>
  <c r="M46" i="28"/>
  <c r="M47" i="28"/>
  <c r="O46" i="28"/>
  <c r="O47" i="28"/>
  <c r="P46" i="28" l="1"/>
  <c r="Q46" i="28" s="1"/>
  <c r="R46" i="28" s="1"/>
  <c r="P47" i="28"/>
  <c r="Q47" i="28" s="1"/>
  <c r="R47" i="28" s="1"/>
  <c r="AA47" i="28"/>
  <c r="AB47" i="28" s="1"/>
  <c r="AA46" i="28"/>
  <c r="AB46" i="28" s="1"/>
  <c r="K160" i="28"/>
  <c r="K161" i="28"/>
  <c r="K162" i="28"/>
  <c r="K163" i="28"/>
  <c r="M160" i="28"/>
  <c r="M161" i="28"/>
  <c r="M162" i="28"/>
  <c r="M163" i="28"/>
  <c r="O160" i="28"/>
  <c r="O161" i="28"/>
  <c r="O162" i="28"/>
  <c r="O163" i="28"/>
  <c r="V160" i="28"/>
  <c r="V161" i="28"/>
  <c r="V162" i="28"/>
  <c r="V163" i="28"/>
  <c r="X160" i="28"/>
  <c r="X161" i="28"/>
  <c r="X162" i="28"/>
  <c r="X163" i="28"/>
  <c r="Z160" i="28"/>
  <c r="Z161" i="28"/>
  <c r="Z162" i="28"/>
  <c r="Z163" i="28"/>
  <c r="AA163" i="28" l="1"/>
  <c r="AB163" i="28" s="1"/>
  <c r="AA162" i="28"/>
  <c r="AB162" i="28" s="1"/>
  <c r="AA161" i="28"/>
  <c r="AB161" i="28" s="1"/>
  <c r="AA160" i="28"/>
  <c r="AB160" i="28" s="1"/>
  <c r="P162" i="28"/>
  <c r="Q162" i="28" s="1"/>
  <c r="R162" i="28" s="1"/>
  <c r="P163" i="28"/>
  <c r="Q163" i="28" s="1"/>
  <c r="R163" i="28" s="1"/>
  <c r="P161" i="28"/>
  <c r="Q161" i="28" s="1"/>
  <c r="R161" i="28" s="1"/>
  <c r="P160" i="28"/>
  <c r="Q160" i="28" s="1"/>
  <c r="R160" i="28" s="1"/>
  <c r="K391" i="28"/>
  <c r="K392" i="28"/>
  <c r="M391" i="28"/>
  <c r="M392" i="28"/>
  <c r="O391" i="28"/>
  <c r="O392" i="28"/>
  <c r="V391" i="28"/>
  <c r="V392" i="28"/>
  <c r="X391" i="28"/>
  <c r="X392" i="28"/>
  <c r="Z391" i="28"/>
  <c r="Z392" i="28"/>
  <c r="Z359" i="28"/>
  <c r="X359" i="28"/>
  <c r="V359" i="28"/>
  <c r="O359" i="28"/>
  <c r="M359" i="28"/>
  <c r="K359" i="28"/>
  <c r="P392" i="28" l="1"/>
  <c r="Q392" i="28" s="1"/>
  <c r="R392" i="28" s="1"/>
  <c r="P391" i="28"/>
  <c r="Q391" i="28" s="1"/>
  <c r="R391" i="28" s="1"/>
  <c r="AA392" i="28"/>
  <c r="AB392" i="28" s="1"/>
  <c r="AA391" i="28"/>
  <c r="AB391" i="28" s="1"/>
  <c r="AA359" i="28"/>
  <c r="AB359" i="28" s="1"/>
  <c r="P359" i="28"/>
  <c r="Q359" i="28" s="1"/>
  <c r="R359" i="28" s="1"/>
  <c r="Z428" i="28"/>
  <c r="Z429" i="28"/>
  <c r="X428" i="28"/>
  <c r="X429" i="28"/>
  <c r="V428" i="28"/>
  <c r="V429" i="28"/>
  <c r="O428" i="28"/>
  <c r="O429" i="28"/>
  <c r="M428" i="28"/>
  <c r="M429" i="28"/>
  <c r="K428" i="28"/>
  <c r="K429" i="28"/>
  <c r="Z237" i="28"/>
  <c r="X237" i="28"/>
  <c r="V237" i="28"/>
  <c r="O237" i="28"/>
  <c r="M237" i="28"/>
  <c r="K237" i="28"/>
  <c r="P428" i="28" l="1"/>
  <c r="Q428" i="28" s="1"/>
  <c r="R428" i="28" s="1"/>
  <c r="AA237" i="28"/>
  <c r="AB237" i="28" s="1"/>
  <c r="P429" i="28"/>
  <c r="Q429" i="28" s="1"/>
  <c r="R429" i="28" s="1"/>
  <c r="AA429" i="28"/>
  <c r="AB429" i="28" s="1"/>
  <c r="AA428" i="28"/>
  <c r="AB428" i="28" s="1"/>
  <c r="P237" i="28"/>
  <c r="Q237" i="28" s="1"/>
  <c r="R237" i="28" s="1"/>
  <c r="Z282" i="28"/>
  <c r="Z283" i="28"/>
  <c r="Z284" i="28"/>
  <c r="Z285" i="28"/>
  <c r="Z286" i="28"/>
  <c r="Z287" i="28"/>
  <c r="Z288" i="28"/>
  <c r="Z289" i="28"/>
  <c r="Z290" i="28"/>
  <c r="Z291" i="28"/>
  <c r="Z292" i="28"/>
  <c r="X282" i="28"/>
  <c r="X283" i="28"/>
  <c r="X284" i="28"/>
  <c r="X285" i="28"/>
  <c r="X286" i="28"/>
  <c r="X287" i="28"/>
  <c r="X288" i="28"/>
  <c r="X289" i="28"/>
  <c r="X290" i="28"/>
  <c r="X291" i="28"/>
  <c r="X292" i="28"/>
  <c r="V282" i="28"/>
  <c r="V283" i="28"/>
  <c r="V284" i="28"/>
  <c r="V285" i="28"/>
  <c r="V286" i="28"/>
  <c r="V287" i="28"/>
  <c r="V288" i="28"/>
  <c r="V289" i="28"/>
  <c r="V290" i="28"/>
  <c r="V291" i="28"/>
  <c r="V292" i="28"/>
  <c r="O282" i="28"/>
  <c r="O283" i="28"/>
  <c r="O284" i="28"/>
  <c r="O285" i="28"/>
  <c r="O286" i="28"/>
  <c r="O287" i="28"/>
  <c r="O288" i="28"/>
  <c r="O289" i="28"/>
  <c r="O290" i="28"/>
  <c r="O291" i="28"/>
  <c r="O292" i="28"/>
  <c r="M282" i="28"/>
  <c r="M283" i="28"/>
  <c r="M284" i="28"/>
  <c r="M285" i="28"/>
  <c r="M286" i="28"/>
  <c r="M287" i="28"/>
  <c r="M288" i="28"/>
  <c r="M289" i="28"/>
  <c r="M290" i="28"/>
  <c r="M291" i="28"/>
  <c r="M292" i="28"/>
  <c r="K282" i="28"/>
  <c r="K283" i="28"/>
  <c r="K284" i="28"/>
  <c r="K285" i="28"/>
  <c r="K286" i="28"/>
  <c r="K287" i="28"/>
  <c r="K288" i="28"/>
  <c r="K289" i="28"/>
  <c r="K290" i="28"/>
  <c r="K291" i="28"/>
  <c r="K292" i="28"/>
  <c r="AA284" i="28" l="1"/>
  <c r="AB284" i="28" s="1"/>
  <c r="AA285" i="28"/>
  <c r="AB285" i="28" s="1"/>
  <c r="AA288" i="28"/>
  <c r="AB288" i="28" s="1"/>
  <c r="AA289" i="28"/>
  <c r="AB289" i="28" s="1"/>
  <c r="AA291" i="28"/>
  <c r="AB291" i="28" s="1"/>
  <c r="AA292" i="28"/>
  <c r="AB292" i="28" s="1"/>
  <c r="P290" i="28"/>
  <c r="Q290" i="28" s="1"/>
  <c r="R290" i="28" s="1"/>
  <c r="AA290" i="28"/>
  <c r="AB290" i="28" s="1"/>
  <c r="P289" i="28"/>
  <c r="Q289" i="28" s="1"/>
  <c r="R289" i="28" s="1"/>
  <c r="AA283" i="28"/>
  <c r="AB283" i="28" s="1"/>
  <c r="AA286" i="28"/>
  <c r="AB286" i="28" s="1"/>
  <c r="AA287" i="28"/>
  <c r="AB287" i="28" s="1"/>
  <c r="AA282" i="28"/>
  <c r="AB282" i="28" s="1"/>
  <c r="P291" i="28"/>
  <c r="Q291" i="28" s="1"/>
  <c r="R291" i="28" s="1"/>
  <c r="P288" i="28"/>
  <c r="Q288" i="28" s="1"/>
  <c r="R288" i="28" s="1"/>
  <c r="P285" i="28"/>
  <c r="Q285" i="28" s="1"/>
  <c r="R285" i="28" s="1"/>
  <c r="P286" i="28"/>
  <c r="Q286" i="28" s="1"/>
  <c r="R286" i="28" s="1"/>
  <c r="P292" i="28"/>
  <c r="Q292" i="28" s="1"/>
  <c r="R292" i="28" s="1"/>
  <c r="P287" i="28"/>
  <c r="Q287" i="28" s="1"/>
  <c r="R287" i="28" s="1"/>
  <c r="P283" i="28"/>
  <c r="Q283" i="28" s="1"/>
  <c r="R283" i="28" s="1"/>
  <c r="P282" i="28"/>
  <c r="Q282" i="28" s="1"/>
  <c r="R282" i="28" s="1"/>
  <c r="P284" i="28"/>
  <c r="Q284" i="28" s="1"/>
  <c r="R284" i="28" s="1"/>
  <c r="Z308" i="28"/>
  <c r="Z309" i="28"/>
  <c r="X308" i="28"/>
  <c r="X309" i="28"/>
  <c r="V308" i="28"/>
  <c r="V309" i="28"/>
  <c r="O308" i="28"/>
  <c r="O309" i="28"/>
  <c r="M308" i="28"/>
  <c r="M309" i="28"/>
  <c r="K308" i="28"/>
  <c r="K309" i="28"/>
  <c r="Z305" i="28"/>
  <c r="Z306" i="28"/>
  <c r="Z307" i="28"/>
  <c r="X305" i="28"/>
  <c r="X306" i="28"/>
  <c r="X307" i="28"/>
  <c r="V305" i="28"/>
  <c r="V306" i="28"/>
  <c r="V307" i="28"/>
  <c r="O305" i="28"/>
  <c r="O306" i="28"/>
  <c r="O307" i="28"/>
  <c r="M305" i="28"/>
  <c r="M306" i="28"/>
  <c r="M307" i="28"/>
  <c r="K305" i="28"/>
  <c r="K306" i="28"/>
  <c r="K307" i="28"/>
  <c r="Z34" i="28"/>
  <c r="X34" i="28"/>
  <c r="V34" i="28"/>
  <c r="O34" i="28"/>
  <c r="M34" i="28"/>
  <c r="K34" i="28"/>
  <c r="Z8" i="28"/>
  <c r="Z9" i="28"/>
  <c r="Z10" i="28"/>
  <c r="Z11" i="28"/>
  <c r="Z12" i="28"/>
  <c r="Z13" i="28"/>
  <c r="Z14" i="28"/>
  <c r="X8" i="28"/>
  <c r="X9" i="28"/>
  <c r="X10" i="28"/>
  <c r="X11" i="28"/>
  <c r="X12" i="28"/>
  <c r="X13" i="28"/>
  <c r="X14" i="28"/>
  <c r="V8" i="28"/>
  <c r="V9" i="28"/>
  <c r="V10" i="28"/>
  <c r="V11" i="28"/>
  <c r="V12" i="28"/>
  <c r="V13" i="28"/>
  <c r="V14" i="28"/>
  <c r="O8" i="28"/>
  <c r="O9" i="28"/>
  <c r="O10" i="28"/>
  <c r="O11" i="28"/>
  <c r="O12" i="28"/>
  <c r="O13" i="28"/>
  <c r="O14" i="28"/>
  <c r="M8" i="28"/>
  <c r="M9" i="28"/>
  <c r="M10" i="28"/>
  <c r="M11" i="28"/>
  <c r="M12" i="28"/>
  <c r="M13" i="28"/>
  <c r="M14" i="28"/>
  <c r="K10" i="28"/>
  <c r="K11" i="28"/>
  <c r="K12" i="28"/>
  <c r="K13" i="28"/>
  <c r="K14" i="28"/>
  <c r="Z159" i="28"/>
  <c r="X159" i="28"/>
  <c r="V159" i="28"/>
  <c r="O159" i="28"/>
  <c r="M159" i="28"/>
  <c r="K159" i="28"/>
  <c r="Z153" i="28"/>
  <c r="Z154" i="28"/>
  <c r="Z155" i="28"/>
  <c r="Z156" i="28"/>
  <c r="Z157" i="28"/>
  <c r="Z158" i="28"/>
  <c r="X153" i="28"/>
  <c r="X154" i="28"/>
  <c r="X155" i="28"/>
  <c r="X156" i="28"/>
  <c r="X157" i="28"/>
  <c r="X158" i="28"/>
  <c r="V153" i="28"/>
  <c r="V154" i="28"/>
  <c r="V155" i="28"/>
  <c r="V156" i="28"/>
  <c r="V157" i="28"/>
  <c r="V158" i="28"/>
  <c r="O155" i="28"/>
  <c r="O156" i="28"/>
  <c r="O157" i="28"/>
  <c r="O158" i="28"/>
  <c r="O153" i="28"/>
  <c r="M153" i="28"/>
  <c r="M154" i="28"/>
  <c r="M155" i="28"/>
  <c r="M156" i="28"/>
  <c r="M157" i="28"/>
  <c r="M158" i="28"/>
  <c r="K153" i="28"/>
  <c r="K154" i="28"/>
  <c r="K155" i="28"/>
  <c r="K156" i="28"/>
  <c r="K157" i="28"/>
  <c r="K158" i="28"/>
  <c r="P309" i="28" l="1"/>
  <c r="Q309" i="28" s="1"/>
  <c r="R309" i="28" s="1"/>
  <c r="AA307" i="28"/>
  <c r="AB307" i="28" s="1"/>
  <c r="P308" i="28"/>
  <c r="Q308" i="28" s="1"/>
  <c r="R308" i="28" s="1"/>
  <c r="AA309" i="28"/>
  <c r="AB309" i="28" s="1"/>
  <c r="AA308" i="28"/>
  <c r="AB308" i="28" s="1"/>
  <c r="P307" i="28"/>
  <c r="Q307" i="28" s="1"/>
  <c r="R307" i="28" s="1"/>
  <c r="P306" i="28"/>
  <c r="Q306" i="28" s="1"/>
  <c r="R306" i="28" s="1"/>
  <c r="P305" i="28"/>
  <c r="Q305" i="28" s="1"/>
  <c r="R305" i="28" s="1"/>
  <c r="AA306" i="28"/>
  <c r="AB306" i="28" s="1"/>
  <c r="AA305" i="28"/>
  <c r="AB305" i="28" s="1"/>
  <c r="P159" i="28"/>
  <c r="Q159" i="28" s="1"/>
  <c r="R159" i="28" s="1"/>
  <c r="P13" i="28"/>
  <c r="Q13" i="28" s="1"/>
  <c r="R13" i="28" s="1"/>
  <c r="P9" i="28"/>
  <c r="Q9" i="28" s="1"/>
  <c r="R9" i="28" s="1"/>
  <c r="AA10" i="28"/>
  <c r="AB10" i="28" s="1"/>
  <c r="AA14" i="28"/>
  <c r="AB14" i="28" s="1"/>
  <c r="AA34" i="28"/>
  <c r="AB34" i="28" s="1"/>
  <c r="P34" i="28"/>
  <c r="Q34" i="28" s="1"/>
  <c r="R34" i="28" s="1"/>
  <c r="AA8" i="28"/>
  <c r="AB8" i="28" s="1"/>
  <c r="P12" i="28"/>
  <c r="Q12" i="28" s="1"/>
  <c r="R12" i="28" s="1"/>
  <c r="P8" i="28"/>
  <c r="Q8" i="28" s="1"/>
  <c r="R8" i="28" s="1"/>
  <c r="AA11" i="28"/>
  <c r="AB11" i="28" s="1"/>
  <c r="P11" i="28"/>
  <c r="Q11" i="28" s="1"/>
  <c r="R11" i="28" s="1"/>
  <c r="AA13" i="28"/>
  <c r="AB13" i="28" s="1"/>
  <c r="P14" i="28"/>
  <c r="Q14" i="28" s="1"/>
  <c r="R14" i="28" s="1"/>
  <c r="P10" i="28"/>
  <c r="Q10" i="28" s="1"/>
  <c r="R10" i="28" s="1"/>
  <c r="AA12" i="28"/>
  <c r="AB12" i="28" s="1"/>
  <c r="AA9" i="28"/>
  <c r="AB9" i="28" s="1"/>
  <c r="AA159" i="28"/>
  <c r="AB159" i="28" s="1"/>
  <c r="P156" i="28"/>
  <c r="Q156" i="28" s="1"/>
  <c r="R156" i="28" s="1"/>
  <c r="P158" i="28"/>
  <c r="Q158" i="28" s="1"/>
  <c r="R158" i="28" s="1"/>
  <c r="AA155" i="28"/>
  <c r="AB155" i="28" s="1"/>
  <c r="P157" i="28"/>
  <c r="Q157" i="28" s="1"/>
  <c r="R157" i="28" s="1"/>
  <c r="AA158" i="28"/>
  <c r="AB158" i="28" s="1"/>
  <c r="AA156" i="28"/>
  <c r="AB156" i="28" s="1"/>
  <c r="P155" i="28"/>
  <c r="Q155" i="28" s="1"/>
  <c r="R155" i="28" s="1"/>
  <c r="AA154" i="28"/>
  <c r="AB154" i="28" s="1"/>
  <c r="AA157" i="28"/>
  <c r="AB157" i="28" s="1"/>
  <c r="AA153" i="28"/>
  <c r="AB153" i="28" s="1"/>
  <c r="P153" i="28"/>
  <c r="Q153" i="28" s="1"/>
  <c r="R153" i="28" s="1"/>
  <c r="Z302" i="28"/>
  <c r="Z303" i="28"/>
  <c r="Z304" i="28"/>
  <c r="X302" i="28"/>
  <c r="X303" i="28"/>
  <c r="X304" i="28"/>
  <c r="V302" i="28"/>
  <c r="V303" i="28"/>
  <c r="V304" i="28"/>
  <c r="O302" i="28"/>
  <c r="O303" i="28"/>
  <c r="O304" i="28"/>
  <c r="M302" i="28"/>
  <c r="M303" i="28"/>
  <c r="M304" i="28"/>
  <c r="K302" i="28"/>
  <c r="K303" i="28"/>
  <c r="K304" i="28"/>
  <c r="Z276" i="28"/>
  <c r="Z277" i="28"/>
  <c r="Z278" i="28"/>
  <c r="Z279" i="28"/>
  <c r="Z280" i="28"/>
  <c r="Z281" i="28"/>
  <c r="X277" i="28"/>
  <c r="X278" i="28"/>
  <c r="X279" i="28"/>
  <c r="X280" i="28"/>
  <c r="X281" i="28"/>
  <c r="V277" i="28"/>
  <c r="V278" i="28"/>
  <c r="V279" i="28"/>
  <c r="V280" i="28"/>
  <c r="V281" i="28"/>
  <c r="O276" i="28"/>
  <c r="O277" i="28"/>
  <c r="O278" i="28"/>
  <c r="O279" i="28"/>
  <c r="O280" i="28"/>
  <c r="O281" i="28"/>
  <c r="M276" i="28"/>
  <c r="M277" i="28"/>
  <c r="M278" i="28"/>
  <c r="M279" i="28"/>
  <c r="M280" i="28"/>
  <c r="M281" i="28"/>
  <c r="K277" i="28"/>
  <c r="K278" i="28"/>
  <c r="K279" i="28"/>
  <c r="K280" i="28"/>
  <c r="K281" i="28"/>
  <c r="M261" i="28"/>
  <c r="K261" i="28"/>
  <c r="O261" i="28"/>
  <c r="V261" i="28"/>
  <c r="X261" i="28"/>
  <c r="Z261" i="28"/>
  <c r="K262" i="28"/>
  <c r="M262" i="28"/>
  <c r="O262" i="28"/>
  <c r="V262" i="28"/>
  <c r="X262" i="28"/>
  <c r="Z262" i="28"/>
  <c r="K263" i="28"/>
  <c r="M263" i="28"/>
  <c r="O263" i="28"/>
  <c r="V263" i="28"/>
  <c r="X263" i="28"/>
  <c r="Z263" i="28"/>
  <c r="K247" i="28"/>
  <c r="M247" i="28"/>
  <c r="O247" i="28"/>
  <c r="V247" i="28"/>
  <c r="X247" i="28"/>
  <c r="Z247" i="28"/>
  <c r="Z253" i="28"/>
  <c r="Z254" i="28"/>
  <c r="Z255" i="28"/>
  <c r="Z256" i="28"/>
  <c r="Z257" i="28"/>
  <c r="Z258" i="28"/>
  <c r="Z259" i="28"/>
  <c r="Z260" i="28"/>
  <c r="X253" i="28"/>
  <c r="X254" i="28"/>
  <c r="X255" i="28"/>
  <c r="X256" i="28"/>
  <c r="X257" i="28"/>
  <c r="X258" i="28"/>
  <c r="X259" i="28"/>
  <c r="X260" i="28"/>
  <c r="V253" i="28"/>
  <c r="V254" i="28"/>
  <c r="V255" i="28"/>
  <c r="V256" i="28"/>
  <c r="V257" i="28"/>
  <c r="V258" i="28"/>
  <c r="V259" i="28"/>
  <c r="V260" i="28"/>
  <c r="O253" i="28"/>
  <c r="O254" i="28"/>
  <c r="O255" i="28"/>
  <c r="O256" i="28"/>
  <c r="O257" i="28"/>
  <c r="M253" i="28"/>
  <c r="M254" i="28"/>
  <c r="M255" i="28"/>
  <c r="M256" i="28"/>
  <c r="M257" i="28"/>
  <c r="K253" i="28"/>
  <c r="K254" i="28"/>
  <c r="K255" i="28"/>
  <c r="K256" i="28"/>
  <c r="K257" i="28"/>
  <c r="O250" i="28"/>
  <c r="O251" i="28"/>
  <c r="O252" i="28"/>
  <c r="O258" i="28"/>
  <c r="O259" i="28"/>
  <c r="O260" i="28"/>
  <c r="M250" i="28"/>
  <c r="M251" i="28"/>
  <c r="M252" i="28"/>
  <c r="M258" i="28"/>
  <c r="M259" i="28"/>
  <c r="M260" i="28"/>
  <c r="K245" i="28"/>
  <c r="K239" i="28"/>
  <c r="K240" i="28"/>
  <c r="K250" i="28"/>
  <c r="K251" i="28"/>
  <c r="K252" i="28"/>
  <c r="K258" i="28"/>
  <c r="K259" i="28"/>
  <c r="K260" i="28"/>
  <c r="AA302" i="28" l="1"/>
  <c r="AB302" i="28" s="1"/>
  <c r="P302" i="28"/>
  <c r="Q302" i="28" s="1"/>
  <c r="R302" i="28" s="1"/>
  <c r="AA303" i="28"/>
  <c r="AB303" i="28" s="1"/>
  <c r="AA304" i="28"/>
  <c r="AB304" i="28" s="1"/>
  <c r="P304" i="28"/>
  <c r="Q304" i="28" s="1"/>
  <c r="R304" i="28" s="1"/>
  <c r="P303" i="28"/>
  <c r="Q303" i="28" s="1"/>
  <c r="R303" i="28" s="1"/>
  <c r="P281" i="28"/>
  <c r="Q281" i="28" s="1"/>
  <c r="R281" i="28" s="1"/>
  <c r="P277" i="28"/>
  <c r="Q277" i="28" s="1"/>
  <c r="R277" i="28" s="1"/>
  <c r="AA278" i="28"/>
  <c r="AB278" i="28" s="1"/>
  <c r="AA279" i="28"/>
  <c r="AB279" i="28" s="1"/>
  <c r="AA262" i="28"/>
  <c r="AB262" i="28" s="1"/>
  <c r="AA263" i="28"/>
  <c r="AB263" i="28" s="1"/>
  <c r="P280" i="28"/>
  <c r="Q280" i="28" s="1"/>
  <c r="R280" i="28" s="1"/>
  <c r="P279" i="28"/>
  <c r="Q279" i="28" s="1"/>
  <c r="R279" i="28" s="1"/>
  <c r="P278" i="28"/>
  <c r="Q278" i="28" s="1"/>
  <c r="R278" i="28" s="1"/>
  <c r="AA277" i="28"/>
  <c r="AB277" i="28" s="1"/>
  <c r="AA281" i="28"/>
  <c r="AB281" i="28" s="1"/>
  <c r="AA280" i="28"/>
  <c r="AB280" i="28" s="1"/>
  <c r="AA261" i="28"/>
  <c r="AB261" i="28" s="1"/>
  <c r="P261" i="28"/>
  <c r="Q261" i="28" s="1"/>
  <c r="R261" i="28" s="1"/>
  <c r="P263" i="28"/>
  <c r="Q263" i="28" s="1"/>
  <c r="R263" i="28" s="1"/>
  <c r="P262" i="28"/>
  <c r="Q262" i="28" s="1"/>
  <c r="R262" i="28" s="1"/>
  <c r="P247" i="28"/>
  <c r="Q247" i="28" s="1"/>
  <c r="R247" i="28" s="1"/>
  <c r="AA247" i="28"/>
  <c r="AB247" i="28" s="1"/>
  <c r="AA253" i="28"/>
  <c r="AB253" i="28" s="1"/>
  <c r="P256" i="28"/>
  <c r="Q256" i="28" s="1"/>
  <c r="R256" i="28" s="1"/>
  <c r="P255" i="28"/>
  <c r="Q255" i="28" s="1"/>
  <c r="R255" i="28" s="1"/>
  <c r="P254" i="28"/>
  <c r="Q254" i="28" s="1"/>
  <c r="R254" i="28" s="1"/>
  <c r="AA256" i="28"/>
  <c r="AB256" i="28" s="1"/>
  <c r="P257" i="28"/>
  <c r="Q257" i="28" s="1"/>
  <c r="R257" i="28" s="1"/>
  <c r="P253" i="28"/>
  <c r="Q253" i="28" s="1"/>
  <c r="R253" i="28" s="1"/>
  <c r="AA254" i="28"/>
  <c r="AB254" i="28" s="1"/>
  <c r="AA255" i="28"/>
  <c r="AB255" i="28" s="1"/>
  <c r="AA257" i="28"/>
  <c r="AB257" i="28" s="1"/>
  <c r="AA258" i="28"/>
  <c r="AB258" i="28" s="1"/>
  <c r="AA259" i="28"/>
  <c r="AB259" i="28" s="1"/>
  <c r="AA260" i="28"/>
  <c r="AB260" i="28" s="1"/>
  <c r="P260" i="28"/>
  <c r="Q260" i="28" s="1"/>
  <c r="R260" i="28" s="1"/>
  <c r="P252" i="28"/>
  <c r="Q252" i="28" s="1"/>
  <c r="R252" i="28" s="1"/>
  <c r="P259" i="28"/>
  <c r="Q259" i="28" s="1"/>
  <c r="R259" i="28" s="1"/>
  <c r="P251" i="28"/>
  <c r="Q251" i="28" s="1"/>
  <c r="R251" i="28" s="1"/>
  <c r="P258" i="28"/>
  <c r="Q258" i="28" s="1"/>
  <c r="R258" i="28" s="1"/>
  <c r="P250" i="28"/>
  <c r="Q250" i="28" s="1"/>
  <c r="R250" i="28" s="1"/>
  <c r="Z293" i="28"/>
  <c r="X293" i="28"/>
  <c r="V293" i="28"/>
  <c r="O293" i="28"/>
  <c r="M293" i="28"/>
  <c r="K293" i="28"/>
  <c r="Z294" i="28"/>
  <c r="Z295" i="28"/>
  <c r="X294" i="28"/>
  <c r="X295" i="28"/>
  <c r="V294" i="28"/>
  <c r="V295" i="28"/>
  <c r="O294" i="28"/>
  <c r="O295" i="28"/>
  <c r="M294" i="28"/>
  <c r="M295" i="28"/>
  <c r="K294" i="28"/>
  <c r="K295" i="28"/>
  <c r="Z296" i="28"/>
  <c r="X296" i="28"/>
  <c r="V296" i="28"/>
  <c r="O296" i="28"/>
  <c r="M296" i="28"/>
  <c r="K296" i="28"/>
  <c r="V40" i="28"/>
  <c r="X40" i="28"/>
  <c r="Z40" i="28"/>
  <c r="O40" i="28"/>
  <c r="M40" i="28"/>
  <c r="K40" i="28"/>
  <c r="Z28" i="28"/>
  <c r="X28" i="28"/>
  <c r="V28" i="28"/>
  <c r="O28" i="28"/>
  <c r="M28" i="28"/>
  <c r="K28" i="28"/>
  <c r="V310" i="28"/>
  <c r="V311" i="28"/>
  <c r="X310" i="28"/>
  <c r="X311" i="28"/>
  <c r="Z310" i="28"/>
  <c r="Z311" i="28"/>
  <c r="K310" i="28"/>
  <c r="K311" i="28"/>
  <c r="M310" i="28"/>
  <c r="M311" i="28"/>
  <c r="O310" i="28"/>
  <c r="O311" i="28"/>
  <c r="Z312" i="28"/>
  <c r="X312" i="28"/>
  <c r="V312" i="28"/>
  <c r="O312" i="28"/>
  <c r="M312" i="28"/>
  <c r="K312" i="28"/>
  <c r="P293" i="28" l="1"/>
  <c r="Q293" i="28" s="1"/>
  <c r="R293" i="28" s="1"/>
  <c r="P296" i="28"/>
  <c r="Q296" i="28" s="1"/>
  <c r="R296" i="28" s="1"/>
  <c r="P312" i="28"/>
  <c r="Q312" i="28" s="1"/>
  <c r="R312" i="28" s="1"/>
  <c r="AA293" i="28"/>
  <c r="AB293" i="28" s="1"/>
  <c r="AA294" i="28"/>
  <c r="AB294" i="28" s="1"/>
  <c r="P295" i="28"/>
  <c r="Q295" i="28" s="1"/>
  <c r="R295" i="28" s="1"/>
  <c r="AA296" i="28"/>
  <c r="AB296" i="28" s="1"/>
  <c r="P294" i="28"/>
  <c r="Q294" i="28" s="1"/>
  <c r="R294" i="28" s="1"/>
  <c r="AA295" i="28"/>
  <c r="AB295" i="28" s="1"/>
  <c r="P28" i="28"/>
  <c r="Q28" i="28" s="1"/>
  <c r="R28" i="28" s="1"/>
  <c r="AA28" i="28"/>
  <c r="AB28" i="28" s="1"/>
  <c r="P40" i="28"/>
  <c r="Q40" i="28" s="1"/>
  <c r="R40" i="28" s="1"/>
  <c r="AA40" i="28"/>
  <c r="AB40" i="28" s="1"/>
  <c r="AA312" i="28"/>
  <c r="AB312" i="28" s="1"/>
  <c r="P311" i="28"/>
  <c r="Q311" i="28" s="1"/>
  <c r="R311" i="28" s="1"/>
  <c r="AA311" i="28"/>
  <c r="AB311" i="28" s="1"/>
  <c r="AA310" i="28"/>
  <c r="AB310" i="28" s="1"/>
  <c r="P310" i="28"/>
  <c r="Q310" i="28" s="1"/>
  <c r="R310" i="28" s="1"/>
  <c r="Z147" i="28"/>
  <c r="X147" i="28"/>
  <c r="V147" i="28"/>
  <c r="O147" i="28"/>
  <c r="M147" i="28"/>
  <c r="K147" i="28"/>
  <c r="K148" i="28"/>
  <c r="M148" i="28"/>
  <c r="O148" i="28"/>
  <c r="V148" i="28"/>
  <c r="X148" i="28"/>
  <c r="Z148" i="28"/>
  <c r="Z146" i="28"/>
  <c r="Z149" i="28"/>
  <c r="Z150" i="28"/>
  <c r="Z151" i="28"/>
  <c r="Z152" i="28"/>
  <c r="X146" i="28"/>
  <c r="X149" i="28"/>
  <c r="X150" i="28"/>
  <c r="X151" i="28"/>
  <c r="X152" i="28"/>
  <c r="V146" i="28"/>
  <c r="V149" i="28"/>
  <c r="V150" i="28"/>
  <c r="V151" i="28"/>
  <c r="V152" i="28"/>
  <c r="O146" i="28"/>
  <c r="O149" i="28"/>
  <c r="O150" i="28"/>
  <c r="O151" i="28"/>
  <c r="O152" i="28"/>
  <c r="M146" i="28"/>
  <c r="M149" i="28"/>
  <c r="M150" i="28"/>
  <c r="M151" i="28"/>
  <c r="M152" i="28"/>
  <c r="K146" i="28"/>
  <c r="K149" i="28"/>
  <c r="K150" i="28"/>
  <c r="K151" i="28"/>
  <c r="K152" i="28"/>
  <c r="AA147" i="28" l="1"/>
  <c r="AB147" i="28" s="1"/>
  <c r="P148" i="28"/>
  <c r="Q148" i="28" s="1"/>
  <c r="R148" i="28" s="1"/>
  <c r="P147" i="28"/>
  <c r="Q147" i="28" s="1"/>
  <c r="R147" i="28" s="1"/>
  <c r="AA148" i="28"/>
  <c r="AB148" i="28" s="1"/>
  <c r="AA149" i="28"/>
  <c r="AB149" i="28" s="1"/>
  <c r="AA152" i="28"/>
  <c r="AB152" i="28" s="1"/>
  <c r="P149" i="28"/>
  <c r="Q149" i="28" s="1"/>
  <c r="R149" i="28" s="1"/>
  <c r="P152" i="28"/>
  <c r="Q152" i="28" s="1"/>
  <c r="R152" i="28" s="1"/>
  <c r="AA151" i="28"/>
  <c r="AB151" i="28" s="1"/>
  <c r="P151" i="28"/>
  <c r="Q151" i="28" s="1"/>
  <c r="R151" i="28" s="1"/>
  <c r="P146" i="28"/>
  <c r="Q146" i="28" s="1"/>
  <c r="R146" i="28" s="1"/>
  <c r="AA146" i="28"/>
  <c r="AB146" i="28" s="1"/>
  <c r="P150" i="28"/>
  <c r="Q150" i="28" s="1"/>
  <c r="R150" i="28" s="1"/>
  <c r="AA150" i="28"/>
  <c r="AB150" i="28" s="1"/>
  <c r="Z297" i="28"/>
  <c r="Z298" i="28"/>
  <c r="Z299" i="28"/>
  <c r="Z300" i="28"/>
  <c r="Z301" i="28"/>
  <c r="X297" i="28"/>
  <c r="X298" i="28"/>
  <c r="X299" i="28"/>
  <c r="X300" i="28"/>
  <c r="X301" i="28"/>
  <c r="V297" i="28"/>
  <c r="V298" i="28"/>
  <c r="V299" i="28"/>
  <c r="V300" i="28"/>
  <c r="V301" i="28"/>
  <c r="O297" i="28"/>
  <c r="O298" i="28"/>
  <c r="O299" i="28"/>
  <c r="O300" i="28"/>
  <c r="O301" i="28"/>
  <c r="M297" i="28"/>
  <c r="M298" i="28"/>
  <c r="M299" i="28"/>
  <c r="M300" i="28"/>
  <c r="M301" i="28"/>
  <c r="K297" i="28"/>
  <c r="K298" i="28"/>
  <c r="K299" i="28"/>
  <c r="K300" i="28"/>
  <c r="K301" i="28"/>
  <c r="P301" i="28" l="1"/>
  <c r="Q301" i="28" s="1"/>
  <c r="R301" i="28" s="1"/>
  <c r="AA298" i="28"/>
  <c r="AB298" i="28" s="1"/>
  <c r="AA299" i="28"/>
  <c r="AB299" i="28" s="1"/>
  <c r="AA300" i="28"/>
  <c r="AB300" i="28" s="1"/>
  <c r="AA301" i="28"/>
  <c r="AB301" i="28" s="1"/>
  <c r="P299" i="28"/>
  <c r="Q299" i="28" s="1"/>
  <c r="R299" i="28" s="1"/>
  <c r="P300" i="28"/>
  <c r="Q300" i="28" s="1"/>
  <c r="R300" i="28" s="1"/>
  <c r="P298" i="28"/>
  <c r="Q298" i="28" s="1"/>
  <c r="R298" i="28" s="1"/>
  <c r="AA297" i="28"/>
  <c r="AB297" i="28" s="1"/>
  <c r="P297" i="28"/>
  <c r="Q297" i="28" s="1"/>
  <c r="R297" i="28" s="1"/>
  <c r="AA6" i="28"/>
  <c r="K15" i="28"/>
  <c r="M15" i="28"/>
  <c r="O15" i="28"/>
  <c r="V15" i="28"/>
  <c r="X15" i="28"/>
  <c r="Z15" i="28"/>
  <c r="K16" i="28"/>
  <c r="M16" i="28"/>
  <c r="O16" i="28"/>
  <c r="V16" i="28"/>
  <c r="X16" i="28"/>
  <c r="Z16" i="28"/>
  <c r="K17" i="28"/>
  <c r="M17" i="28"/>
  <c r="O17" i="28"/>
  <c r="V17" i="28"/>
  <c r="X17" i="28"/>
  <c r="Z17" i="28"/>
  <c r="K18" i="28"/>
  <c r="M18" i="28"/>
  <c r="O18" i="28"/>
  <c r="V18" i="28"/>
  <c r="X18" i="28"/>
  <c r="Z18" i="28"/>
  <c r="K19" i="28"/>
  <c r="M19" i="28"/>
  <c r="O19" i="28"/>
  <c r="V19" i="28"/>
  <c r="X19" i="28"/>
  <c r="Z19" i="28"/>
  <c r="K20" i="28"/>
  <c r="M20" i="28"/>
  <c r="O20" i="28"/>
  <c r="V20" i="28"/>
  <c r="X20" i="28"/>
  <c r="Z20" i="28"/>
  <c r="K21" i="28"/>
  <c r="M21" i="28"/>
  <c r="O21" i="28"/>
  <c r="V21" i="28"/>
  <c r="X21" i="28"/>
  <c r="Z21" i="28"/>
  <c r="K22" i="28"/>
  <c r="M22" i="28"/>
  <c r="O22" i="28"/>
  <c r="V22" i="28"/>
  <c r="X22" i="28"/>
  <c r="Z22" i="28"/>
  <c r="K23" i="28"/>
  <c r="M23" i="28"/>
  <c r="O23" i="28"/>
  <c r="V23" i="28"/>
  <c r="X23" i="28"/>
  <c r="Z23" i="28"/>
  <c r="K24" i="28"/>
  <c r="M24" i="28"/>
  <c r="O24" i="28"/>
  <c r="V24" i="28"/>
  <c r="X24" i="28"/>
  <c r="Z24" i="28"/>
  <c r="K25" i="28"/>
  <c r="M25" i="28"/>
  <c r="O25" i="28"/>
  <c r="V25" i="28"/>
  <c r="X25" i="28"/>
  <c r="Z25" i="28"/>
  <c r="K26" i="28"/>
  <c r="M26" i="28"/>
  <c r="O26" i="28"/>
  <c r="V26" i="28"/>
  <c r="X26" i="28"/>
  <c r="Z26" i="28"/>
  <c r="K27" i="28"/>
  <c r="M27" i="28"/>
  <c r="O27" i="28"/>
  <c r="V27" i="28"/>
  <c r="X27" i="28"/>
  <c r="Z27" i="28"/>
  <c r="K29" i="28"/>
  <c r="M29" i="28"/>
  <c r="O29" i="28"/>
  <c r="V29" i="28"/>
  <c r="X29" i="28"/>
  <c r="Z29" i="28"/>
  <c r="K30" i="28"/>
  <c r="M30" i="28"/>
  <c r="O30" i="28"/>
  <c r="V30" i="28"/>
  <c r="X30" i="28"/>
  <c r="Z30" i="28"/>
  <c r="K31" i="28"/>
  <c r="M31" i="28"/>
  <c r="O31" i="28"/>
  <c r="V31" i="28"/>
  <c r="X31" i="28"/>
  <c r="Z31" i="28"/>
  <c r="K32" i="28"/>
  <c r="M32" i="28"/>
  <c r="O32" i="28"/>
  <c r="V32" i="28"/>
  <c r="X32" i="28"/>
  <c r="Z32" i="28"/>
  <c r="K33" i="28"/>
  <c r="M33" i="28"/>
  <c r="O33" i="28"/>
  <c r="V33" i="28"/>
  <c r="X33" i="28"/>
  <c r="Z33" i="28"/>
  <c r="K35" i="28"/>
  <c r="M35" i="28"/>
  <c r="O35" i="28"/>
  <c r="V35" i="28"/>
  <c r="X35" i="28"/>
  <c r="Z35" i="28"/>
  <c r="K36" i="28"/>
  <c r="M36" i="28"/>
  <c r="O36" i="28"/>
  <c r="V36" i="28"/>
  <c r="X36" i="28"/>
  <c r="Z36" i="28"/>
  <c r="K37" i="28"/>
  <c r="M37" i="28"/>
  <c r="O37" i="28"/>
  <c r="V37" i="28"/>
  <c r="X37" i="28"/>
  <c r="Z37" i="28"/>
  <c r="K38" i="28"/>
  <c r="M38" i="28"/>
  <c r="O38" i="28"/>
  <c r="V38" i="28"/>
  <c r="X38" i="28"/>
  <c r="Z38" i="28"/>
  <c r="K39" i="28"/>
  <c r="M39" i="28"/>
  <c r="O39" i="28"/>
  <c r="V39" i="28"/>
  <c r="X39" i="28"/>
  <c r="Z39" i="28"/>
  <c r="K41" i="28"/>
  <c r="M41" i="28"/>
  <c r="O41" i="28"/>
  <c r="V41" i="28"/>
  <c r="X41" i="28"/>
  <c r="Z41" i="28"/>
  <c r="K42" i="28"/>
  <c r="M42" i="28"/>
  <c r="O42" i="28"/>
  <c r="V42" i="28"/>
  <c r="X42" i="28"/>
  <c r="Z42" i="28"/>
  <c r="K43" i="28"/>
  <c r="M43" i="28"/>
  <c r="O43" i="28"/>
  <c r="V43" i="28"/>
  <c r="X43" i="28"/>
  <c r="Z43" i="28"/>
  <c r="K44" i="28"/>
  <c r="M44" i="28"/>
  <c r="O44" i="28"/>
  <c r="V44" i="28"/>
  <c r="X44" i="28"/>
  <c r="Z44" i="28"/>
  <c r="K45" i="28"/>
  <c r="M45" i="28"/>
  <c r="O45" i="28"/>
  <c r="V45" i="28"/>
  <c r="X45" i="28"/>
  <c r="Z45" i="28"/>
  <c r="K49" i="28"/>
  <c r="M49" i="28"/>
  <c r="O49" i="28"/>
  <c r="V49" i="28"/>
  <c r="X49" i="28"/>
  <c r="Z49" i="28"/>
  <c r="K50" i="28"/>
  <c r="M50" i="28"/>
  <c r="O50" i="28"/>
  <c r="V50" i="28"/>
  <c r="X50" i="28"/>
  <c r="Z50" i="28"/>
  <c r="K51" i="28"/>
  <c r="M51" i="28"/>
  <c r="O51" i="28"/>
  <c r="V51" i="28"/>
  <c r="X51" i="28"/>
  <c r="Z51" i="28"/>
  <c r="K52" i="28"/>
  <c r="M52" i="28"/>
  <c r="O52" i="28"/>
  <c r="V52" i="28"/>
  <c r="X52" i="28"/>
  <c r="Z52" i="28"/>
  <c r="K53" i="28"/>
  <c r="M53" i="28"/>
  <c r="O53" i="28"/>
  <c r="V53" i="28"/>
  <c r="X53" i="28"/>
  <c r="Z53" i="28"/>
  <c r="K54" i="28"/>
  <c r="M54" i="28"/>
  <c r="O54" i="28"/>
  <c r="V54" i="28"/>
  <c r="X54" i="28"/>
  <c r="Z54" i="28"/>
  <c r="K55" i="28"/>
  <c r="M55" i="28"/>
  <c r="O55" i="28"/>
  <c r="V55" i="28"/>
  <c r="X55" i="28"/>
  <c r="Z55" i="28"/>
  <c r="K56" i="28"/>
  <c r="M56" i="28"/>
  <c r="O56" i="28"/>
  <c r="V56" i="28"/>
  <c r="X56" i="28"/>
  <c r="Z56" i="28"/>
  <c r="K57" i="28"/>
  <c r="M57" i="28"/>
  <c r="O57" i="28"/>
  <c r="V57" i="28"/>
  <c r="X57" i="28"/>
  <c r="Z57" i="28"/>
  <c r="K58" i="28"/>
  <c r="M58" i="28"/>
  <c r="O58" i="28"/>
  <c r="V58" i="28"/>
  <c r="X58" i="28"/>
  <c r="Z58" i="28"/>
  <c r="K59" i="28"/>
  <c r="M59" i="28"/>
  <c r="O59" i="28"/>
  <c r="V59" i="28"/>
  <c r="X59" i="28"/>
  <c r="Z59" i="28"/>
  <c r="K60" i="28"/>
  <c r="M60" i="28"/>
  <c r="O60" i="28"/>
  <c r="V60" i="28"/>
  <c r="X60" i="28"/>
  <c r="Z60" i="28"/>
  <c r="K61" i="28"/>
  <c r="M61" i="28"/>
  <c r="O61" i="28"/>
  <c r="V61" i="28"/>
  <c r="X61" i="28"/>
  <c r="Z61" i="28"/>
  <c r="K62" i="28"/>
  <c r="M62" i="28"/>
  <c r="O62" i="28"/>
  <c r="V62" i="28"/>
  <c r="X62" i="28"/>
  <c r="Z62" i="28"/>
  <c r="K63" i="28"/>
  <c r="M63" i="28"/>
  <c r="O63" i="28"/>
  <c r="V63" i="28"/>
  <c r="X63" i="28"/>
  <c r="Z63" i="28"/>
  <c r="K64" i="28"/>
  <c r="M64" i="28"/>
  <c r="O64" i="28"/>
  <c r="V64" i="28"/>
  <c r="X64" i="28"/>
  <c r="Z64" i="28"/>
  <c r="K65" i="28"/>
  <c r="M65" i="28"/>
  <c r="O65" i="28"/>
  <c r="V65" i="28"/>
  <c r="X65" i="28"/>
  <c r="Z65" i="28"/>
  <c r="K66" i="28"/>
  <c r="M66" i="28"/>
  <c r="O66" i="28"/>
  <c r="V66" i="28"/>
  <c r="X66" i="28"/>
  <c r="Z66" i="28"/>
  <c r="K67" i="28"/>
  <c r="M67" i="28"/>
  <c r="O67" i="28"/>
  <c r="V67" i="28"/>
  <c r="X67" i="28"/>
  <c r="Z67" i="28"/>
  <c r="K68" i="28"/>
  <c r="M68" i="28"/>
  <c r="O68" i="28"/>
  <c r="V68" i="28"/>
  <c r="X68" i="28"/>
  <c r="Z68" i="28"/>
  <c r="K69" i="28"/>
  <c r="M69" i="28"/>
  <c r="O69" i="28"/>
  <c r="V69" i="28"/>
  <c r="X69" i="28"/>
  <c r="Z69" i="28"/>
  <c r="K70" i="28"/>
  <c r="M70" i="28"/>
  <c r="O70" i="28"/>
  <c r="V70" i="28"/>
  <c r="X70" i="28"/>
  <c r="Z70" i="28"/>
  <c r="K71" i="28"/>
  <c r="M71" i="28"/>
  <c r="O71" i="28"/>
  <c r="V71" i="28"/>
  <c r="X71" i="28"/>
  <c r="Z71" i="28"/>
  <c r="K72" i="28"/>
  <c r="M72" i="28"/>
  <c r="O72" i="28"/>
  <c r="V72" i="28"/>
  <c r="X72" i="28"/>
  <c r="Z72" i="28"/>
  <c r="K73" i="28"/>
  <c r="M73" i="28"/>
  <c r="O73" i="28"/>
  <c r="V73" i="28"/>
  <c r="X73" i="28"/>
  <c r="Z73" i="28"/>
  <c r="K74" i="28"/>
  <c r="M74" i="28"/>
  <c r="O74" i="28"/>
  <c r="V74" i="28"/>
  <c r="X74" i="28"/>
  <c r="Z74" i="28"/>
  <c r="K75" i="28"/>
  <c r="M75" i="28"/>
  <c r="O75" i="28"/>
  <c r="V75" i="28"/>
  <c r="X75" i="28"/>
  <c r="Z75" i="28"/>
  <c r="K76" i="28"/>
  <c r="M76" i="28"/>
  <c r="O76" i="28"/>
  <c r="V76" i="28"/>
  <c r="X76" i="28"/>
  <c r="Z76" i="28"/>
  <c r="K77" i="28"/>
  <c r="M77" i="28"/>
  <c r="O77" i="28"/>
  <c r="V77" i="28"/>
  <c r="X77" i="28"/>
  <c r="Z77" i="28"/>
  <c r="K78" i="28"/>
  <c r="M78" i="28"/>
  <c r="O78" i="28"/>
  <c r="V78" i="28"/>
  <c r="X78" i="28"/>
  <c r="Z78" i="28"/>
  <c r="K79" i="28"/>
  <c r="M79" i="28"/>
  <c r="O79" i="28"/>
  <c r="V79" i="28"/>
  <c r="X79" i="28"/>
  <c r="Z79" i="28"/>
  <c r="K80" i="28"/>
  <c r="M80" i="28"/>
  <c r="O80" i="28"/>
  <c r="V80" i="28"/>
  <c r="X80" i="28"/>
  <c r="Z80" i="28"/>
  <c r="K81" i="28"/>
  <c r="M81" i="28"/>
  <c r="O81" i="28"/>
  <c r="V81" i="28"/>
  <c r="X81" i="28"/>
  <c r="Z81" i="28"/>
  <c r="K82" i="28"/>
  <c r="M82" i="28"/>
  <c r="O82" i="28"/>
  <c r="V82" i="28"/>
  <c r="X82" i="28"/>
  <c r="Z82" i="28"/>
  <c r="K83" i="28"/>
  <c r="M83" i="28"/>
  <c r="O83" i="28"/>
  <c r="V83" i="28"/>
  <c r="X83" i="28"/>
  <c r="Z83" i="28"/>
  <c r="K84" i="28"/>
  <c r="M84" i="28"/>
  <c r="O84" i="28"/>
  <c r="V84" i="28"/>
  <c r="X84" i="28"/>
  <c r="Z84" i="28"/>
  <c r="K85" i="28"/>
  <c r="M85" i="28"/>
  <c r="O85" i="28"/>
  <c r="V85" i="28"/>
  <c r="X85" i="28"/>
  <c r="Z85" i="28"/>
  <c r="K86" i="28"/>
  <c r="M86" i="28"/>
  <c r="O86" i="28"/>
  <c r="V86" i="28"/>
  <c r="X86" i="28"/>
  <c r="Z86" i="28"/>
  <c r="K87" i="28"/>
  <c r="M87" i="28"/>
  <c r="O87" i="28"/>
  <c r="V87" i="28"/>
  <c r="X87" i="28"/>
  <c r="Z87" i="28"/>
  <c r="K88" i="28"/>
  <c r="M88" i="28"/>
  <c r="O88" i="28"/>
  <c r="V88" i="28"/>
  <c r="X88" i="28"/>
  <c r="Z88" i="28"/>
  <c r="K89" i="28"/>
  <c r="M89" i="28"/>
  <c r="O89" i="28"/>
  <c r="V89" i="28"/>
  <c r="X89" i="28"/>
  <c r="Z89" i="28"/>
  <c r="K90" i="28"/>
  <c r="M90" i="28"/>
  <c r="O90" i="28"/>
  <c r="V90" i="28"/>
  <c r="X90" i="28"/>
  <c r="Z90" i="28"/>
  <c r="K91" i="28"/>
  <c r="M91" i="28"/>
  <c r="O91" i="28"/>
  <c r="V91" i="28"/>
  <c r="X91" i="28"/>
  <c r="Z91" i="28"/>
  <c r="K92" i="28"/>
  <c r="M92" i="28"/>
  <c r="O92" i="28"/>
  <c r="V92" i="28"/>
  <c r="X92" i="28"/>
  <c r="Z92" i="28"/>
  <c r="K93" i="28"/>
  <c r="M93" i="28"/>
  <c r="O93" i="28"/>
  <c r="V93" i="28"/>
  <c r="X93" i="28"/>
  <c r="Z93" i="28"/>
  <c r="K94" i="28"/>
  <c r="M94" i="28"/>
  <c r="O94" i="28"/>
  <c r="V94" i="28"/>
  <c r="X94" i="28"/>
  <c r="Z94" i="28"/>
  <c r="K95" i="28"/>
  <c r="M95" i="28"/>
  <c r="O95" i="28"/>
  <c r="V95" i="28"/>
  <c r="X95" i="28"/>
  <c r="Z95" i="28"/>
  <c r="K96" i="28"/>
  <c r="M96" i="28"/>
  <c r="O96" i="28"/>
  <c r="V96" i="28"/>
  <c r="X96" i="28"/>
  <c r="Z96" i="28"/>
  <c r="K97" i="28"/>
  <c r="M97" i="28"/>
  <c r="O97" i="28"/>
  <c r="V97" i="28"/>
  <c r="X97" i="28"/>
  <c r="Z97" i="28"/>
  <c r="K98" i="28"/>
  <c r="M98" i="28"/>
  <c r="O98" i="28"/>
  <c r="V98" i="28"/>
  <c r="X98" i="28"/>
  <c r="Z98" i="28"/>
  <c r="K99" i="28"/>
  <c r="M99" i="28"/>
  <c r="O99" i="28"/>
  <c r="V99" i="28"/>
  <c r="X99" i="28"/>
  <c r="Z99" i="28"/>
  <c r="K100" i="28"/>
  <c r="M100" i="28"/>
  <c r="O100" i="28"/>
  <c r="V100" i="28"/>
  <c r="X100" i="28"/>
  <c r="Z100" i="28"/>
  <c r="K101" i="28"/>
  <c r="M101" i="28"/>
  <c r="O101" i="28"/>
  <c r="V101" i="28"/>
  <c r="X101" i="28"/>
  <c r="Z101" i="28"/>
  <c r="K102" i="28"/>
  <c r="M102" i="28"/>
  <c r="O102" i="28"/>
  <c r="V102" i="28"/>
  <c r="X102" i="28"/>
  <c r="Z102" i="28"/>
  <c r="K103" i="28"/>
  <c r="M103" i="28"/>
  <c r="O103" i="28"/>
  <c r="V103" i="28"/>
  <c r="X103" i="28"/>
  <c r="Z103" i="28"/>
  <c r="K104" i="28"/>
  <c r="M104" i="28"/>
  <c r="O104" i="28"/>
  <c r="V104" i="28"/>
  <c r="X104" i="28"/>
  <c r="Z104" i="28"/>
  <c r="K105" i="28"/>
  <c r="M105" i="28"/>
  <c r="O105" i="28"/>
  <c r="V105" i="28"/>
  <c r="X105" i="28"/>
  <c r="Z105" i="28"/>
  <c r="K106" i="28"/>
  <c r="M106" i="28"/>
  <c r="O106" i="28"/>
  <c r="V106" i="28"/>
  <c r="X106" i="28"/>
  <c r="Z106" i="28"/>
  <c r="K107" i="28"/>
  <c r="M107" i="28"/>
  <c r="O107" i="28"/>
  <c r="V107" i="28"/>
  <c r="X107" i="28"/>
  <c r="Z107" i="28"/>
  <c r="K108" i="28"/>
  <c r="M108" i="28"/>
  <c r="O108" i="28"/>
  <c r="V108" i="28"/>
  <c r="X108" i="28"/>
  <c r="Z108" i="28"/>
  <c r="K109" i="28"/>
  <c r="M109" i="28"/>
  <c r="O109" i="28"/>
  <c r="V109" i="28"/>
  <c r="X109" i="28"/>
  <c r="Z109" i="28"/>
  <c r="K110" i="28"/>
  <c r="M110" i="28"/>
  <c r="O110" i="28"/>
  <c r="V110" i="28"/>
  <c r="X110" i="28"/>
  <c r="Z110" i="28"/>
  <c r="K111" i="28"/>
  <c r="M111" i="28"/>
  <c r="O111" i="28"/>
  <c r="V111" i="28"/>
  <c r="X111" i="28"/>
  <c r="Z111" i="28"/>
  <c r="K112" i="28"/>
  <c r="M112" i="28"/>
  <c r="O112" i="28"/>
  <c r="V112" i="28"/>
  <c r="X112" i="28"/>
  <c r="Z112" i="28"/>
  <c r="K113" i="28"/>
  <c r="M113" i="28"/>
  <c r="O113" i="28"/>
  <c r="V113" i="28"/>
  <c r="X113" i="28"/>
  <c r="Z113" i="28"/>
  <c r="K114" i="28"/>
  <c r="M114" i="28"/>
  <c r="O114" i="28"/>
  <c r="V114" i="28"/>
  <c r="X114" i="28"/>
  <c r="Z114" i="28"/>
  <c r="K115" i="28"/>
  <c r="M115" i="28"/>
  <c r="O115" i="28"/>
  <c r="V115" i="28"/>
  <c r="X115" i="28"/>
  <c r="Z115" i="28"/>
  <c r="K116" i="28"/>
  <c r="M116" i="28"/>
  <c r="O116" i="28"/>
  <c r="V116" i="28"/>
  <c r="X116" i="28"/>
  <c r="Z116" i="28"/>
  <c r="K122" i="28"/>
  <c r="M122" i="28"/>
  <c r="O122" i="28"/>
  <c r="V122" i="28"/>
  <c r="X122" i="28"/>
  <c r="Z122" i="28"/>
  <c r="K123" i="28"/>
  <c r="M123" i="28"/>
  <c r="O123" i="28"/>
  <c r="V123" i="28"/>
  <c r="X123" i="28"/>
  <c r="Z123" i="28"/>
  <c r="K124" i="28"/>
  <c r="M124" i="28"/>
  <c r="O124" i="28"/>
  <c r="V124" i="28"/>
  <c r="X124" i="28"/>
  <c r="Z124" i="28"/>
  <c r="K125" i="28"/>
  <c r="M125" i="28"/>
  <c r="O125" i="28"/>
  <c r="V125" i="28"/>
  <c r="X125" i="28"/>
  <c r="Z125" i="28"/>
  <c r="K126" i="28"/>
  <c r="M126" i="28"/>
  <c r="O126" i="28"/>
  <c r="V126" i="28"/>
  <c r="X126" i="28"/>
  <c r="Z126" i="28"/>
  <c r="K127" i="28"/>
  <c r="M127" i="28"/>
  <c r="O127" i="28"/>
  <c r="V127" i="28"/>
  <c r="X127" i="28"/>
  <c r="Z127" i="28"/>
  <c r="K128" i="28"/>
  <c r="M128" i="28"/>
  <c r="O128" i="28"/>
  <c r="V128" i="28"/>
  <c r="X128" i="28"/>
  <c r="Z128" i="28"/>
  <c r="K129" i="28"/>
  <c r="M129" i="28"/>
  <c r="O129" i="28"/>
  <c r="V129" i="28"/>
  <c r="X129" i="28"/>
  <c r="Z129" i="28"/>
  <c r="K130" i="28"/>
  <c r="M130" i="28"/>
  <c r="O130" i="28"/>
  <c r="V130" i="28"/>
  <c r="X130" i="28"/>
  <c r="Z130" i="28"/>
  <c r="K131" i="28"/>
  <c r="M131" i="28"/>
  <c r="O131" i="28"/>
  <c r="V131" i="28"/>
  <c r="X131" i="28"/>
  <c r="Z131" i="28"/>
  <c r="K132" i="28"/>
  <c r="M132" i="28"/>
  <c r="O132" i="28"/>
  <c r="V132" i="28"/>
  <c r="X132" i="28"/>
  <c r="Z132" i="28"/>
  <c r="K133" i="28"/>
  <c r="M133" i="28"/>
  <c r="O133" i="28"/>
  <c r="V133" i="28"/>
  <c r="X133" i="28"/>
  <c r="Z133" i="28"/>
  <c r="K134" i="28"/>
  <c r="M134" i="28"/>
  <c r="O134" i="28"/>
  <c r="V134" i="28"/>
  <c r="X134" i="28"/>
  <c r="Z134" i="28"/>
  <c r="K135" i="28"/>
  <c r="M135" i="28"/>
  <c r="O135" i="28"/>
  <c r="V135" i="28"/>
  <c r="X135" i="28"/>
  <c r="Z135" i="28"/>
  <c r="K136" i="28"/>
  <c r="M136" i="28"/>
  <c r="O136" i="28"/>
  <c r="V136" i="28"/>
  <c r="X136" i="28"/>
  <c r="Z136" i="28"/>
  <c r="K137" i="28"/>
  <c r="M137" i="28"/>
  <c r="O137" i="28"/>
  <c r="V137" i="28"/>
  <c r="X137" i="28"/>
  <c r="Z137" i="28"/>
  <c r="K140" i="28"/>
  <c r="M140" i="28"/>
  <c r="O140" i="28"/>
  <c r="V140" i="28"/>
  <c r="X140" i="28"/>
  <c r="Z140" i="28"/>
  <c r="K141" i="28"/>
  <c r="M141" i="28"/>
  <c r="O141" i="28"/>
  <c r="V141" i="28"/>
  <c r="X141" i="28"/>
  <c r="Z141" i="28"/>
  <c r="K142" i="28"/>
  <c r="M142" i="28"/>
  <c r="O142" i="28"/>
  <c r="V142" i="28"/>
  <c r="X142" i="28"/>
  <c r="Z142" i="28"/>
  <c r="K143" i="28"/>
  <c r="M143" i="28"/>
  <c r="O143" i="28"/>
  <c r="V143" i="28"/>
  <c r="X143" i="28"/>
  <c r="Z143" i="28"/>
  <c r="K144" i="28"/>
  <c r="M144" i="28"/>
  <c r="O144" i="28"/>
  <c r="V144" i="28"/>
  <c r="X144" i="28"/>
  <c r="Z144" i="28"/>
  <c r="K145" i="28"/>
  <c r="M145" i="28"/>
  <c r="O145" i="28"/>
  <c r="V145" i="28"/>
  <c r="X145" i="28"/>
  <c r="Z145" i="28"/>
  <c r="O154" i="28"/>
  <c r="K164" i="28"/>
  <c r="M164" i="28"/>
  <c r="O164" i="28"/>
  <c r="V164" i="28"/>
  <c r="X164" i="28"/>
  <c r="Z164" i="28"/>
  <c r="K165" i="28"/>
  <c r="M165" i="28"/>
  <c r="O165" i="28"/>
  <c r="V165" i="28"/>
  <c r="X165" i="28"/>
  <c r="Z165" i="28"/>
  <c r="K166" i="28"/>
  <c r="M166" i="28"/>
  <c r="O166" i="28"/>
  <c r="V166" i="28"/>
  <c r="X166" i="28"/>
  <c r="Z166" i="28"/>
  <c r="K167" i="28"/>
  <c r="M167" i="28"/>
  <c r="O167" i="28"/>
  <c r="V167" i="28"/>
  <c r="X167" i="28"/>
  <c r="Z167" i="28"/>
  <c r="K168" i="28"/>
  <c r="M168" i="28"/>
  <c r="O168" i="28"/>
  <c r="V168" i="28"/>
  <c r="X168" i="28"/>
  <c r="Z168" i="28"/>
  <c r="K169" i="28"/>
  <c r="M169" i="28"/>
  <c r="O169" i="28"/>
  <c r="V169" i="28"/>
  <c r="X169" i="28"/>
  <c r="Z169" i="28"/>
  <c r="K170" i="28"/>
  <c r="M170" i="28"/>
  <c r="O170" i="28"/>
  <c r="V170" i="28"/>
  <c r="X170" i="28"/>
  <c r="Z170" i="28"/>
  <c r="K171" i="28"/>
  <c r="M171" i="28"/>
  <c r="O171" i="28"/>
  <c r="V171" i="28"/>
  <c r="X171" i="28"/>
  <c r="Z171" i="28"/>
  <c r="K172" i="28"/>
  <c r="M172" i="28"/>
  <c r="O172" i="28"/>
  <c r="V172" i="28"/>
  <c r="X172" i="28"/>
  <c r="Z172" i="28"/>
  <c r="K173" i="28"/>
  <c r="M173" i="28"/>
  <c r="O173" i="28"/>
  <c r="V173" i="28"/>
  <c r="X173" i="28"/>
  <c r="Z173" i="28"/>
  <c r="K174" i="28"/>
  <c r="M174" i="28"/>
  <c r="O174" i="28"/>
  <c r="V174" i="28"/>
  <c r="X174" i="28"/>
  <c r="Z174" i="28"/>
  <c r="K175" i="28"/>
  <c r="M175" i="28"/>
  <c r="O175" i="28"/>
  <c r="V175" i="28"/>
  <c r="X175" i="28"/>
  <c r="Z175" i="28"/>
  <c r="K176" i="28"/>
  <c r="M176" i="28"/>
  <c r="O176" i="28"/>
  <c r="V176" i="28"/>
  <c r="X176" i="28"/>
  <c r="Z176" i="28"/>
  <c r="K177" i="28"/>
  <c r="M177" i="28"/>
  <c r="O177" i="28"/>
  <c r="V177" i="28"/>
  <c r="X177" i="28"/>
  <c r="Z177" i="28"/>
  <c r="K178" i="28"/>
  <c r="M178" i="28"/>
  <c r="O178" i="28"/>
  <c r="V178" i="28"/>
  <c r="X178" i="28"/>
  <c r="Z178" i="28"/>
  <c r="K179" i="28"/>
  <c r="M179" i="28"/>
  <c r="O179" i="28"/>
  <c r="V179" i="28"/>
  <c r="X179" i="28"/>
  <c r="Z179" i="28"/>
  <c r="K180" i="28"/>
  <c r="M180" i="28"/>
  <c r="O180" i="28"/>
  <c r="V180" i="28"/>
  <c r="X180" i="28"/>
  <c r="Z180" i="28"/>
  <c r="K181" i="28"/>
  <c r="M181" i="28"/>
  <c r="O181" i="28"/>
  <c r="V181" i="28"/>
  <c r="X181" i="28"/>
  <c r="Z181" i="28"/>
  <c r="K182" i="28"/>
  <c r="M182" i="28"/>
  <c r="O182" i="28"/>
  <c r="V182" i="28"/>
  <c r="X182" i="28"/>
  <c r="Z182" i="28"/>
  <c r="K183" i="28"/>
  <c r="M183" i="28"/>
  <c r="O183" i="28"/>
  <c r="V183" i="28"/>
  <c r="X183" i="28"/>
  <c r="Z183" i="28"/>
  <c r="K184" i="28"/>
  <c r="M184" i="28"/>
  <c r="O184" i="28"/>
  <c r="V184" i="28"/>
  <c r="X184" i="28"/>
  <c r="Z184" i="28"/>
  <c r="K185" i="28"/>
  <c r="M185" i="28"/>
  <c r="O185" i="28"/>
  <c r="V185" i="28"/>
  <c r="X185" i="28"/>
  <c r="Z185" i="28"/>
  <c r="K186" i="28"/>
  <c r="M186" i="28"/>
  <c r="O186" i="28"/>
  <c r="V186" i="28"/>
  <c r="X186" i="28"/>
  <c r="Z186" i="28"/>
  <c r="K187" i="28"/>
  <c r="M187" i="28"/>
  <c r="O187" i="28"/>
  <c r="V187" i="28"/>
  <c r="X187" i="28"/>
  <c r="Z187" i="28"/>
  <c r="K188" i="28"/>
  <c r="M188" i="28"/>
  <c r="O188" i="28"/>
  <c r="V188" i="28"/>
  <c r="X188" i="28"/>
  <c r="Z188" i="28"/>
  <c r="K189" i="28"/>
  <c r="M189" i="28"/>
  <c r="O189" i="28"/>
  <c r="V189" i="28"/>
  <c r="X189" i="28"/>
  <c r="Z189" i="28"/>
  <c r="K190" i="28"/>
  <c r="M190" i="28"/>
  <c r="O190" i="28"/>
  <c r="V190" i="28"/>
  <c r="X190" i="28"/>
  <c r="Z190" i="28"/>
  <c r="K191" i="28"/>
  <c r="M191" i="28"/>
  <c r="O191" i="28"/>
  <c r="V191" i="28"/>
  <c r="X191" i="28"/>
  <c r="Z191" i="28"/>
  <c r="K192" i="28"/>
  <c r="M192" i="28"/>
  <c r="O192" i="28"/>
  <c r="V192" i="28"/>
  <c r="X192" i="28"/>
  <c r="Z192" i="28"/>
  <c r="K193" i="28"/>
  <c r="M193" i="28"/>
  <c r="O193" i="28"/>
  <c r="V193" i="28"/>
  <c r="X193" i="28"/>
  <c r="Z193" i="28"/>
  <c r="K194" i="28"/>
  <c r="M194" i="28"/>
  <c r="O194" i="28"/>
  <c r="V194" i="28"/>
  <c r="X194" i="28"/>
  <c r="Z194" i="28"/>
  <c r="K195" i="28"/>
  <c r="M195" i="28"/>
  <c r="O195" i="28"/>
  <c r="V195" i="28"/>
  <c r="X195" i="28"/>
  <c r="Z195" i="28"/>
  <c r="K196" i="28"/>
  <c r="M196" i="28"/>
  <c r="O196" i="28"/>
  <c r="V196" i="28"/>
  <c r="X196" i="28"/>
  <c r="Z196" i="28"/>
  <c r="K197" i="28"/>
  <c r="M197" i="28"/>
  <c r="O197" i="28"/>
  <c r="V197" i="28"/>
  <c r="X197" i="28"/>
  <c r="Z197" i="28"/>
  <c r="K198" i="28"/>
  <c r="M198" i="28"/>
  <c r="O198" i="28"/>
  <c r="V198" i="28"/>
  <c r="X198" i="28"/>
  <c r="Z198" i="28"/>
  <c r="K199" i="28"/>
  <c r="M199" i="28"/>
  <c r="O199" i="28"/>
  <c r="V199" i="28"/>
  <c r="X199" i="28"/>
  <c r="Z199" i="28"/>
  <c r="K200" i="28"/>
  <c r="M200" i="28"/>
  <c r="O200" i="28"/>
  <c r="V200" i="28"/>
  <c r="X200" i="28"/>
  <c r="Z200" i="28"/>
  <c r="K201" i="28"/>
  <c r="M201" i="28"/>
  <c r="O201" i="28"/>
  <c r="V201" i="28"/>
  <c r="X201" i="28"/>
  <c r="Z201" i="28"/>
  <c r="K202" i="28"/>
  <c r="M202" i="28"/>
  <c r="O202" i="28"/>
  <c r="V202" i="28"/>
  <c r="X202" i="28"/>
  <c r="Z202" i="28"/>
  <c r="K203" i="28"/>
  <c r="M203" i="28"/>
  <c r="O203" i="28"/>
  <c r="V203" i="28"/>
  <c r="X203" i="28"/>
  <c r="Z203" i="28"/>
  <c r="K204" i="28"/>
  <c r="M204" i="28"/>
  <c r="O204" i="28"/>
  <c r="V204" i="28"/>
  <c r="X204" i="28"/>
  <c r="Z204" i="28"/>
  <c r="K205" i="28"/>
  <c r="M205" i="28"/>
  <c r="O205" i="28"/>
  <c r="V205" i="28"/>
  <c r="X205" i="28"/>
  <c r="Z205" i="28"/>
  <c r="K206" i="28"/>
  <c r="M206" i="28"/>
  <c r="O206" i="28"/>
  <c r="V206" i="28"/>
  <c r="X206" i="28"/>
  <c r="Z206" i="28"/>
  <c r="K207" i="28"/>
  <c r="M207" i="28"/>
  <c r="O207" i="28"/>
  <c r="V207" i="28"/>
  <c r="X207" i="28"/>
  <c r="Z207" i="28"/>
  <c r="K208" i="28"/>
  <c r="M208" i="28"/>
  <c r="O208" i="28"/>
  <c r="V208" i="28"/>
  <c r="X208" i="28"/>
  <c r="Z208" i="28"/>
  <c r="K209" i="28"/>
  <c r="M209" i="28"/>
  <c r="O209" i="28"/>
  <c r="V209" i="28"/>
  <c r="X209" i="28"/>
  <c r="Z209" i="28"/>
  <c r="K210" i="28"/>
  <c r="M210" i="28"/>
  <c r="O210" i="28"/>
  <c r="V210" i="28"/>
  <c r="X210" i="28"/>
  <c r="Z210" i="28"/>
  <c r="K211" i="28"/>
  <c r="M211" i="28"/>
  <c r="O211" i="28"/>
  <c r="V211" i="28"/>
  <c r="X211" i="28"/>
  <c r="Z211" i="28"/>
  <c r="K212" i="28"/>
  <c r="M212" i="28"/>
  <c r="O212" i="28"/>
  <c r="V212" i="28"/>
  <c r="X212" i="28"/>
  <c r="Z212" i="28"/>
  <c r="K213" i="28"/>
  <c r="M213" i="28"/>
  <c r="O213" i="28"/>
  <c r="V213" i="28"/>
  <c r="X213" i="28"/>
  <c r="Z213" i="28"/>
  <c r="K214" i="28"/>
  <c r="M214" i="28"/>
  <c r="O214" i="28"/>
  <c r="V214" i="28"/>
  <c r="X214" i="28"/>
  <c r="Z214" i="28"/>
  <c r="K215" i="28"/>
  <c r="M215" i="28"/>
  <c r="O215" i="28"/>
  <c r="V215" i="28"/>
  <c r="X215" i="28"/>
  <c r="Z215" i="28"/>
  <c r="K216" i="28"/>
  <c r="M216" i="28"/>
  <c r="O216" i="28"/>
  <c r="V216" i="28"/>
  <c r="X216" i="28"/>
  <c r="Z216" i="28"/>
  <c r="K217" i="28"/>
  <c r="M217" i="28"/>
  <c r="O217" i="28"/>
  <c r="V217" i="28"/>
  <c r="X217" i="28"/>
  <c r="Z217" i="28"/>
  <c r="K218" i="28"/>
  <c r="M218" i="28"/>
  <c r="O218" i="28"/>
  <c r="V218" i="28"/>
  <c r="X218" i="28"/>
  <c r="Z218" i="28"/>
  <c r="K219" i="28"/>
  <c r="M219" i="28"/>
  <c r="O219" i="28"/>
  <c r="V219" i="28"/>
  <c r="X219" i="28"/>
  <c r="Z219" i="28"/>
  <c r="K220" i="28"/>
  <c r="M220" i="28"/>
  <c r="O220" i="28"/>
  <c r="V220" i="28"/>
  <c r="X220" i="28"/>
  <c r="Z220" i="28"/>
  <c r="K221" i="28"/>
  <c r="M221" i="28"/>
  <c r="O221" i="28"/>
  <c r="V221" i="28"/>
  <c r="X221" i="28"/>
  <c r="Z221" i="28"/>
  <c r="K222" i="28"/>
  <c r="M222" i="28"/>
  <c r="O222" i="28"/>
  <c r="V222" i="28"/>
  <c r="X222" i="28"/>
  <c r="Z222" i="28"/>
  <c r="K223" i="28"/>
  <c r="M223" i="28"/>
  <c r="O223" i="28"/>
  <c r="V223" i="28"/>
  <c r="X223" i="28"/>
  <c r="Z223" i="28"/>
  <c r="K224" i="28"/>
  <c r="M224" i="28"/>
  <c r="O224" i="28"/>
  <c r="V224" i="28"/>
  <c r="X224" i="28"/>
  <c r="Z224" i="28"/>
  <c r="K225" i="28"/>
  <c r="M225" i="28"/>
  <c r="O225" i="28"/>
  <c r="V225" i="28"/>
  <c r="X225" i="28"/>
  <c r="Z225" i="28"/>
  <c r="K226" i="28"/>
  <c r="M226" i="28"/>
  <c r="O226" i="28"/>
  <c r="V226" i="28"/>
  <c r="X226" i="28"/>
  <c r="Z226" i="28"/>
  <c r="K227" i="28"/>
  <c r="M227" i="28"/>
  <c r="O227" i="28"/>
  <c r="V227" i="28"/>
  <c r="X227" i="28"/>
  <c r="Z227" i="28"/>
  <c r="K228" i="28"/>
  <c r="M228" i="28"/>
  <c r="O228" i="28"/>
  <c r="V228" i="28"/>
  <c r="X228" i="28"/>
  <c r="Z228" i="28"/>
  <c r="K229" i="28"/>
  <c r="M229" i="28"/>
  <c r="O229" i="28"/>
  <c r="V229" i="28"/>
  <c r="X229" i="28"/>
  <c r="Z229" i="28"/>
  <c r="K231" i="28"/>
  <c r="M231" i="28"/>
  <c r="O231" i="28"/>
  <c r="V231" i="28"/>
  <c r="X231" i="28"/>
  <c r="Z231" i="28"/>
  <c r="K232" i="28"/>
  <c r="M232" i="28"/>
  <c r="O232" i="28"/>
  <c r="V232" i="28"/>
  <c r="X232" i="28"/>
  <c r="Z232" i="28"/>
  <c r="K233" i="28"/>
  <c r="M233" i="28"/>
  <c r="O233" i="28"/>
  <c r="V233" i="28"/>
  <c r="X233" i="28"/>
  <c r="Z233" i="28"/>
  <c r="K236" i="28"/>
  <c r="M236" i="28"/>
  <c r="O236" i="28"/>
  <c r="V236" i="28"/>
  <c r="X236" i="28"/>
  <c r="Z236" i="28"/>
  <c r="K238" i="28"/>
  <c r="M238" i="28"/>
  <c r="O238" i="28"/>
  <c r="V238" i="28"/>
  <c r="X238" i="28"/>
  <c r="Z238" i="28"/>
  <c r="K242" i="28"/>
  <c r="M242" i="28"/>
  <c r="O242" i="28"/>
  <c r="V242" i="28"/>
  <c r="X242" i="28"/>
  <c r="Z242" i="28"/>
  <c r="K248" i="28"/>
  <c r="M248" i="28"/>
  <c r="O248" i="28"/>
  <c r="V248" i="28"/>
  <c r="X248" i="28"/>
  <c r="Z248" i="28"/>
  <c r="K249" i="28"/>
  <c r="M249" i="28"/>
  <c r="O249" i="28"/>
  <c r="V249" i="28"/>
  <c r="X249" i="28"/>
  <c r="Z249" i="28"/>
  <c r="K246" i="28"/>
  <c r="M246" i="28"/>
  <c r="O246" i="28"/>
  <c r="V246" i="28"/>
  <c r="X246" i="28"/>
  <c r="Z246" i="28"/>
  <c r="K241" i="28"/>
  <c r="M241" i="28"/>
  <c r="O241" i="28"/>
  <c r="V241" i="28"/>
  <c r="X241" i="28"/>
  <c r="Z241" i="28"/>
  <c r="M245" i="28"/>
  <c r="O245" i="28"/>
  <c r="V245" i="28"/>
  <c r="X245" i="28"/>
  <c r="Z245" i="28"/>
  <c r="M239" i="28"/>
  <c r="O239" i="28"/>
  <c r="V239" i="28"/>
  <c r="X239" i="28"/>
  <c r="Z239" i="28"/>
  <c r="M240" i="28"/>
  <c r="O240" i="28"/>
  <c r="V240" i="28"/>
  <c r="X240" i="28"/>
  <c r="Z240" i="28"/>
  <c r="K264" i="28"/>
  <c r="M264" i="28"/>
  <c r="O264" i="28"/>
  <c r="V264" i="28"/>
  <c r="X264" i="28"/>
  <c r="Z264" i="28"/>
  <c r="K265" i="28"/>
  <c r="M265" i="28"/>
  <c r="O265" i="28"/>
  <c r="V265" i="28"/>
  <c r="X265" i="28"/>
  <c r="Z265" i="28"/>
  <c r="K266" i="28"/>
  <c r="M266" i="28"/>
  <c r="O266" i="28"/>
  <c r="V266" i="28"/>
  <c r="X266" i="28"/>
  <c r="Z266" i="28"/>
  <c r="K267" i="28"/>
  <c r="M267" i="28"/>
  <c r="O267" i="28"/>
  <c r="V267" i="28"/>
  <c r="X267" i="28"/>
  <c r="Z267" i="28"/>
  <c r="K268" i="28"/>
  <c r="M268" i="28"/>
  <c r="O268" i="28"/>
  <c r="V268" i="28"/>
  <c r="X268" i="28"/>
  <c r="Z268" i="28"/>
  <c r="K269" i="28"/>
  <c r="M269" i="28"/>
  <c r="O269" i="28"/>
  <c r="V269" i="28"/>
  <c r="X269" i="28"/>
  <c r="Z269" i="28"/>
  <c r="K270" i="28"/>
  <c r="M270" i="28"/>
  <c r="O270" i="28"/>
  <c r="V270" i="28"/>
  <c r="X270" i="28"/>
  <c r="Z270" i="28"/>
  <c r="K271" i="28"/>
  <c r="M271" i="28"/>
  <c r="O271" i="28"/>
  <c r="V271" i="28"/>
  <c r="X271" i="28"/>
  <c r="Z271" i="28"/>
  <c r="K272" i="28"/>
  <c r="M272" i="28"/>
  <c r="O272" i="28"/>
  <c r="V272" i="28"/>
  <c r="X272" i="28"/>
  <c r="Z272" i="28"/>
  <c r="K273" i="28"/>
  <c r="M273" i="28"/>
  <c r="O273" i="28"/>
  <c r="V273" i="28"/>
  <c r="X273" i="28"/>
  <c r="Z273" i="28"/>
  <c r="K274" i="28"/>
  <c r="M274" i="28"/>
  <c r="O274" i="28"/>
  <c r="V274" i="28"/>
  <c r="X274" i="28"/>
  <c r="Z274" i="28"/>
  <c r="K275" i="28"/>
  <c r="M275" i="28"/>
  <c r="O275" i="28"/>
  <c r="V275" i="28"/>
  <c r="X275" i="28"/>
  <c r="Z275" i="28"/>
  <c r="K276" i="28"/>
  <c r="P276" i="28" s="1"/>
  <c r="Q276" i="28" s="1"/>
  <c r="R276" i="28" s="1"/>
  <c r="V276" i="28"/>
  <c r="X276" i="28"/>
  <c r="V250" i="28"/>
  <c r="X250" i="28"/>
  <c r="Z250" i="28"/>
  <c r="V251" i="28"/>
  <c r="X251" i="28"/>
  <c r="Z251" i="28"/>
  <c r="V252" i="28"/>
  <c r="X252" i="28"/>
  <c r="Z252" i="28"/>
  <c r="K325" i="28"/>
  <c r="M325" i="28"/>
  <c r="O325" i="28"/>
  <c r="V325" i="28"/>
  <c r="X325" i="28"/>
  <c r="Z325" i="28"/>
  <c r="K326" i="28"/>
  <c r="M326" i="28"/>
  <c r="O326" i="28"/>
  <c r="V326" i="28"/>
  <c r="X326" i="28"/>
  <c r="Z326" i="28"/>
  <c r="K327" i="28"/>
  <c r="M327" i="28"/>
  <c r="O327" i="28"/>
  <c r="V327" i="28"/>
  <c r="X327" i="28"/>
  <c r="Z327" i="28"/>
  <c r="K328" i="28"/>
  <c r="M328" i="28"/>
  <c r="O328" i="28"/>
  <c r="V328" i="28"/>
  <c r="X328" i="28"/>
  <c r="Z328" i="28"/>
  <c r="K329" i="28"/>
  <c r="M329" i="28"/>
  <c r="O329" i="28"/>
  <c r="V329" i="28"/>
  <c r="X329" i="28"/>
  <c r="Z329" i="28"/>
  <c r="K330" i="28"/>
  <c r="M330" i="28"/>
  <c r="O330" i="28"/>
  <c r="V330" i="28"/>
  <c r="X330" i="28"/>
  <c r="Z330" i="28"/>
  <c r="K331" i="28"/>
  <c r="M331" i="28"/>
  <c r="O331" i="28"/>
  <c r="V331" i="28"/>
  <c r="X331" i="28"/>
  <c r="Z331" i="28"/>
  <c r="K332" i="28"/>
  <c r="M332" i="28"/>
  <c r="O332" i="28"/>
  <c r="V332" i="28"/>
  <c r="X332" i="28"/>
  <c r="Z332" i="28"/>
  <c r="K333" i="28"/>
  <c r="M333" i="28"/>
  <c r="O333" i="28"/>
  <c r="V333" i="28"/>
  <c r="X333" i="28"/>
  <c r="Z333" i="28"/>
  <c r="K334" i="28"/>
  <c r="M334" i="28"/>
  <c r="O334" i="28"/>
  <c r="V334" i="28"/>
  <c r="X334" i="28"/>
  <c r="Z334" i="28"/>
  <c r="K335" i="28"/>
  <c r="M335" i="28"/>
  <c r="O335" i="28"/>
  <c r="V335" i="28"/>
  <c r="X335" i="28"/>
  <c r="Z335" i="28"/>
  <c r="K336" i="28"/>
  <c r="M336" i="28"/>
  <c r="O336" i="28"/>
  <c r="V336" i="28"/>
  <c r="X336" i="28"/>
  <c r="Z336" i="28"/>
  <c r="K337" i="28"/>
  <c r="M337" i="28"/>
  <c r="O337" i="28"/>
  <c r="V337" i="28"/>
  <c r="X337" i="28"/>
  <c r="Z337" i="28"/>
  <c r="K338" i="28"/>
  <c r="M338" i="28"/>
  <c r="O338" i="28"/>
  <c r="V338" i="28"/>
  <c r="X338" i="28"/>
  <c r="Z338" i="28"/>
  <c r="K339" i="28"/>
  <c r="M339" i="28"/>
  <c r="O339" i="28"/>
  <c r="V339" i="28"/>
  <c r="X339" i="28"/>
  <c r="Z339" i="28"/>
  <c r="K340" i="28"/>
  <c r="M340" i="28"/>
  <c r="O340" i="28"/>
  <c r="V340" i="28"/>
  <c r="X340" i="28"/>
  <c r="Z340" i="28"/>
  <c r="K341" i="28"/>
  <c r="M341" i="28"/>
  <c r="O341" i="28"/>
  <c r="V341" i="28"/>
  <c r="X341" i="28"/>
  <c r="Z341" i="28"/>
  <c r="K342" i="28"/>
  <c r="M342" i="28"/>
  <c r="O342" i="28"/>
  <c r="V342" i="28"/>
  <c r="X342" i="28"/>
  <c r="Z342" i="28"/>
  <c r="K343" i="28"/>
  <c r="M343" i="28"/>
  <c r="O343" i="28"/>
  <c r="V343" i="28"/>
  <c r="X343" i="28"/>
  <c r="Z343" i="28"/>
  <c r="K344" i="28"/>
  <c r="M344" i="28"/>
  <c r="O344" i="28"/>
  <c r="V344" i="28"/>
  <c r="X344" i="28"/>
  <c r="Z344" i="28"/>
  <c r="K345" i="28"/>
  <c r="M345" i="28"/>
  <c r="O345" i="28"/>
  <c r="V345" i="28"/>
  <c r="X345" i="28"/>
  <c r="Z345" i="28"/>
  <c r="K346" i="28"/>
  <c r="M346" i="28"/>
  <c r="O346" i="28"/>
  <c r="V346" i="28"/>
  <c r="X346" i="28"/>
  <c r="Z346" i="28"/>
  <c r="K347" i="28"/>
  <c r="M347" i="28"/>
  <c r="O347" i="28"/>
  <c r="V347" i="28"/>
  <c r="X347" i="28"/>
  <c r="Z347" i="28"/>
  <c r="K348" i="28"/>
  <c r="M348" i="28"/>
  <c r="O348" i="28"/>
  <c r="V348" i="28"/>
  <c r="X348" i="28"/>
  <c r="Z348" i="28"/>
  <c r="K349" i="28"/>
  <c r="M349" i="28"/>
  <c r="O349" i="28"/>
  <c r="V349" i="28"/>
  <c r="X349" i="28"/>
  <c r="Z349" i="28"/>
  <c r="K350" i="28"/>
  <c r="M350" i="28"/>
  <c r="O350" i="28"/>
  <c r="V350" i="28"/>
  <c r="X350" i="28"/>
  <c r="Z350" i="28"/>
  <c r="K351" i="28"/>
  <c r="M351" i="28"/>
  <c r="O351" i="28"/>
  <c r="V351" i="28"/>
  <c r="X351" i="28"/>
  <c r="Z351" i="28"/>
  <c r="K352" i="28"/>
  <c r="M352" i="28"/>
  <c r="O352" i="28"/>
  <c r="V352" i="28"/>
  <c r="X352" i="28"/>
  <c r="Z352" i="28"/>
  <c r="K353" i="28"/>
  <c r="M353" i="28"/>
  <c r="O353" i="28"/>
  <c r="V353" i="28"/>
  <c r="X353" i="28"/>
  <c r="Z353" i="28"/>
  <c r="K354" i="28"/>
  <c r="M354" i="28"/>
  <c r="O354" i="28"/>
  <c r="V354" i="28"/>
  <c r="X354" i="28"/>
  <c r="Z354" i="28"/>
  <c r="K355" i="28"/>
  <c r="M355" i="28"/>
  <c r="O355" i="28"/>
  <c r="V355" i="28"/>
  <c r="X355" i="28"/>
  <c r="Z355" i="28"/>
  <c r="K356" i="28"/>
  <c r="M356" i="28"/>
  <c r="O356" i="28"/>
  <c r="V356" i="28"/>
  <c r="X356" i="28"/>
  <c r="Z356" i="28"/>
  <c r="K357" i="28"/>
  <c r="M357" i="28"/>
  <c r="O357" i="28"/>
  <c r="V357" i="28"/>
  <c r="X357" i="28"/>
  <c r="Z357" i="28"/>
  <c r="K358" i="28"/>
  <c r="M358" i="28"/>
  <c r="O358" i="28"/>
  <c r="V358" i="28"/>
  <c r="X358" i="28"/>
  <c r="Z358" i="28"/>
  <c r="K360" i="28"/>
  <c r="M360" i="28"/>
  <c r="O360" i="28"/>
  <c r="V360" i="28"/>
  <c r="X360" i="28"/>
  <c r="Z360" i="28"/>
  <c r="K361" i="28"/>
  <c r="M361" i="28"/>
  <c r="O361" i="28"/>
  <c r="V361" i="28"/>
  <c r="X361" i="28"/>
  <c r="Z361" i="28"/>
  <c r="K362" i="28"/>
  <c r="M362" i="28"/>
  <c r="O362" i="28"/>
  <c r="V362" i="28"/>
  <c r="X362" i="28"/>
  <c r="Z362" i="28"/>
  <c r="K363" i="28"/>
  <c r="M363" i="28"/>
  <c r="O363" i="28"/>
  <c r="V363" i="28"/>
  <c r="X363" i="28"/>
  <c r="Z363" i="28"/>
  <c r="K364" i="28"/>
  <c r="M364" i="28"/>
  <c r="O364" i="28"/>
  <c r="V364" i="28"/>
  <c r="X364" i="28"/>
  <c r="Z364" i="28"/>
  <c r="K365" i="28"/>
  <c r="M365" i="28"/>
  <c r="O365" i="28"/>
  <c r="V365" i="28"/>
  <c r="X365" i="28"/>
  <c r="Z365" i="28"/>
  <c r="K366" i="28"/>
  <c r="M366" i="28"/>
  <c r="O366" i="28"/>
  <c r="V366" i="28"/>
  <c r="X366" i="28"/>
  <c r="Z366" i="28"/>
  <c r="K367" i="28"/>
  <c r="M367" i="28"/>
  <c r="O367" i="28"/>
  <c r="V367" i="28"/>
  <c r="X367" i="28"/>
  <c r="Z367" i="28"/>
  <c r="K368" i="28"/>
  <c r="M368" i="28"/>
  <c r="O368" i="28"/>
  <c r="V368" i="28"/>
  <c r="X368" i="28"/>
  <c r="Z368" i="28"/>
  <c r="K369" i="28"/>
  <c r="M369" i="28"/>
  <c r="O369" i="28"/>
  <c r="V369" i="28"/>
  <c r="X369" i="28"/>
  <c r="Z369" i="28"/>
  <c r="K370" i="28"/>
  <c r="M370" i="28"/>
  <c r="O370" i="28"/>
  <c r="V370" i="28"/>
  <c r="X370" i="28"/>
  <c r="Z370" i="28"/>
  <c r="K371" i="28"/>
  <c r="M371" i="28"/>
  <c r="O371" i="28"/>
  <c r="V371" i="28"/>
  <c r="X371" i="28"/>
  <c r="Z371" i="28"/>
  <c r="K372" i="28"/>
  <c r="M372" i="28"/>
  <c r="O372" i="28"/>
  <c r="V372" i="28"/>
  <c r="X372" i="28"/>
  <c r="Z372" i="28"/>
  <c r="K373" i="28"/>
  <c r="M373" i="28"/>
  <c r="O373" i="28"/>
  <c r="V373" i="28"/>
  <c r="X373" i="28"/>
  <c r="Z373" i="28"/>
  <c r="K374" i="28"/>
  <c r="M374" i="28"/>
  <c r="O374" i="28"/>
  <c r="V374" i="28"/>
  <c r="X374" i="28"/>
  <c r="Z374" i="28"/>
  <c r="K375" i="28"/>
  <c r="M375" i="28"/>
  <c r="O375" i="28"/>
  <c r="V375" i="28"/>
  <c r="X375" i="28"/>
  <c r="Z375" i="28"/>
  <c r="K376" i="28"/>
  <c r="M376" i="28"/>
  <c r="O376" i="28"/>
  <c r="V376" i="28"/>
  <c r="X376" i="28"/>
  <c r="Z376" i="28"/>
  <c r="K377" i="28"/>
  <c r="M377" i="28"/>
  <c r="O377" i="28"/>
  <c r="V377" i="28"/>
  <c r="X377" i="28"/>
  <c r="Z377" i="28"/>
  <c r="K386" i="28"/>
  <c r="M386" i="28"/>
  <c r="O386" i="28"/>
  <c r="V386" i="28"/>
  <c r="X386" i="28"/>
  <c r="Z386" i="28"/>
  <c r="K387" i="28"/>
  <c r="M387" i="28"/>
  <c r="O387" i="28"/>
  <c r="V387" i="28"/>
  <c r="X387" i="28"/>
  <c r="Z387" i="28"/>
  <c r="K388" i="28"/>
  <c r="M388" i="28"/>
  <c r="O388" i="28"/>
  <c r="V388" i="28"/>
  <c r="X388" i="28"/>
  <c r="Z388" i="28"/>
  <c r="K389" i="28"/>
  <c r="M389" i="28"/>
  <c r="O389" i="28"/>
  <c r="V389" i="28"/>
  <c r="X389" i="28"/>
  <c r="Z389" i="28"/>
  <c r="K390" i="28"/>
  <c r="M390" i="28"/>
  <c r="O390" i="28"/>
  <c r="V390" i="28"/>
  <c r="X390" i="28"/>
  <c r="Z390" i="28"/>
  <c r="K393" i="28"/>
  <c r="M393" i="28"/>
  <c r="O393" i="28"/>
  <c r="V393" i="28"/>
  <c r="X393" i="28"/>
  <c r="Z393" i="28"/>
  <c r="K394" i="28"/>
  <c r="M394" i="28"/>
  <c r="O394" i="28"/>
  <c r="V394" i="28"/>
  <c r="X394" i="28"/>
  <c r="Z394" i="28"/>
  <c r="K395" i="28"/>
  <c r="M395" i="28"/>
  <c r="O395" i="28"/>
  <c r="V395" i="28"/>
  <c r="X395" i="28"/>
  <c r="Z395" i="28"/>
  <c r="K396" i="28"/>
  <c r="M396" i="28"/>
  <c r="O396" i="28"/>
  <c r="V396" i="28"/>
  <c r="X396" i="28"/>
  <c r="Z396" i="28"/>
  <c r="K397" i="28"/>
  <c r="M397" i="28"/>
  <c r="O397" i="28"/>
  <c r="V397" i="28"/>
  <c r="X397" i="28"/>
  <c r="Z397" i="28"/>
  <c r="K398" i="28"/>
  <c r="M398" i="28"/>
  <c r="O398" i="28"/>
  <c r="V398" i="28"/>
  <c r="X398" i="28"/>
  <c r="Z398" i="28"/>
  <c r="K399" i="28"/>
  <c r="M399" i="28"/>
  <c r="O399" i="28"/>
  <c r="V399" i="28"/>
  <c r="X399" i="28"/>
  <c r="Z399" i="28"/>
  <c r="K400" i="28"/>
  <c r="M400" i="28"/>
  <c r="O400" i="28"/>
  <c r="V400" i="28"/>
  <c r="X400" i="28"/>
  <c r="Z400" i="28"/>
  <c r="K401" i="28"/>
  <c r="M401" i="28"/>
  <c r="O401" i="28"/>
  <c r="V401" i="28"/>
  <c r="X401" i="28"/>
  <c r="Z401" i="28"/>
  <c r="K402" i="28"/>
  <c r="M402" i="28"/>
  <c r="O402" i="28"/>
  <c r="V402" i="28"/>
  <c r="X402" i="28"/>
  <c r="Z402" i="28"/>
  <c r="K403" i="28"/>
  <c r="M403" i="28"/>
  <c r="O403" i="28"/>
  <c r="V403" i="28"/>
  <c r="X403" i="28"/>
  <c r="Z403" i="28"/>
  <c r="K404" i="28"/>
  <c r="M404" i="28"/>
  <c r="O404" i="28"/>
  <c r="V404" i="28"/>
  <c r="X404" i="28"/>
  <c r="Z404" i="28"/>
  <c r="K405" i="28"/>
  <c r="M405" i="28"/>
  <c r="O405" i="28"/>
  <c r="V405" i="28"/>
  <c r="X405" i="28"/>
  <c r="Z405" i="28"/>
  <c r="K406" i="28"/>
  <c r="M406" i="28"/>
  <c r="O406" i="28"/>
  <c r="V406" i="28"/>
  <c r="X406" i="28"/>
  <c r="Z406" i="28"/>
  <c r="K407" i="28"/>
  <c r="M407" i="28"/>
  <c r="O407" i="28"/>
  <c r="V407" i="28"/>
  <c r="X407" i="28"/>
  <c r="Z407" i="28"/>
  <c r="K408" i="28"/>
  <c r="M408" i="28"/>
  <c r="O408" i="28"/>
  <c r="V408" i="28"/>
  <c r="X408" i="28"/>
  <c r="Z408" i="28"/>
  <c r="K409" i="28"/>
  <c r="M409" i="28"/>
  <c r="O409" i="28"/>
  <c r="V409" i="28"/>
  <c r="X409" i="28"/>
  <c r="Z409" i="28"/>
  <c r="K410" i="28"/>
  <c r="M410" i="28"/>
  <c r="O410" i="28"/>
  <c r="V410" i="28"/>
  <c r="X410" i="28"/>
  <c r="Z410" i="28"/>
  <c r="K411" i="28"/>
  <c r="M411" i="28"/>
  <c r="O411" i="28"/>
  <c r="V411" i="28"/>
  <c r="X411" i="28"/>
  <c r="Z411" i="28"/>
  <c r="K412" i="28"/>
  <c r="M412" i="28"/>
  <c r="O412" i="28"/>
  <c r="V412" i="28"/>
  <c r="X412" i="28"/>
  <c r="Z412" i="28"/>
  <c r="K413" i="28"/>
  <c r="M413" i="28"/>
  <c r="O413" i="28"/>
  <c r="V413" i="28"/>
  <c r="X413" i="28"/>
  <c r="Z413" i="28"/>
  <c r="K414" i="28"/>
  <c r="M414" i="28"/>
  <c r="O414" i="28"/>
  <c r="V414" i="28"/>
  <c r="X414" i="28"/>
  <c r="Z414" i="28"/>
  <c r="K415" i="28"/>
  <c r="M415" i="28"/>
  <c r="O415" i="28"/>
  <c r="V415" i="28"/>
  <c r="X415" i="28"/>
  <c r="Z415" i="28"/>
  <c r="K416" i="28"/>
  <c r="M416" i="28"/>
  <c r="O416" i="28"/>
  <c r="V416" i="28"/>
  <c r="X416" i="28"/>
  <c r="Z416" i="28"/>
  <c r="K417" i="28"/>
  <c r="M417" i="28"/>
  <c r="O417" i="28"/>
  <c r="V417" i="28"/>
  <c r="X417" i="28"/>
  <c r="Z417" i="28"/>
  <c r="K418" i="28"/>
  <c r="M418" i="28"/>
  <c r="O418" i="28"/>
  <c r="V418" i="28"/>
  <c r="X418" i="28"/>
  <c r="Z418" i="28"/>
  <c r="K419" i="28"/>
  <c r="M419" i="28"/>
  <c r="O419" i="28"/>
  <c r="V419" i="28"/>
  <c r="X419" i="28"/>
  <c r="Z419" i="28"/>
  <c r="K420" i="28"/>
  <c r="M420" i="28"/>
  <c r="O420" i="28"/>
  <c r="V420" i="28"/>
  <c r="X420" i="28"/>
  <c r="Z420" i="28"/>
  <c r="K421" i="28"/>
  <c r="M421" i="28"/>
  <c r="O421" i="28"/>
  <c r="V421" i="28"/>
  <c r="X421" i="28"/>
  <c r="Z421" i="28"/>
  <c r="K422" i="28"/>
  <c r="M422" i="28"/>
  <c r="O422" i="28"/>
  <c r="V422" i="28"/>
  <c r="X422" i="28"/>
  <c r="Z422" i="28"/>
  <c r="K423" i="28"/>
  <c r="M423" i="28"/>
  <c r="O423" i="28"/>
  <c r="V423" i="28"/>
  <c r="X423" i="28"/>
  <c r="Z423" i="28"/>
  <c r="K424" i="28"/>
  <c r="M424" i="28"/>
  <c r="O424" i="28"/>
  <c r="V424" i="28"/>
  <c r="X424" i="28"/>
  <c r="Z424" i="28"/>
  <c r="K425" i="28"/>
  <c r="M425" i="28"/>
  <c r="O425" i="28"/>
  <c r="V425" i="28"/>
  <c r="X425" i="28"/>
  <c r="Z425" i="28"/>
  <c r="K426" i="28"/>
  <c r="M426" i="28"/>
  <c r="O426" i="28"/>
  <c r="V426" i="28"/>
  <c r="X426" i="28"/>
  <c r="Z426" i="28"/>
  <c r="K427" i="28"/>
  <c r="M427" i="28"/>
  <c r="O427" i="28"/>
  <c r="V427" i="28"/>
  <c r="X427" i="28"/>
  <c r="Z427" i="28"/>
  <c r="K430" i="28"/>
  <c r="M430" i="28"/>
  <c r="O430" i="28"/>
  <c r="V430" i="28"/>
  <c r="X430" i="28"/>
  <c r="Z430" i="28"/>
  <c r="K431" i="28"/>
  <c r="M431" i="28"/>
  <c r="O431" i="28"/>
  <c r="V431" i="28"/>
  <c r="X431" i="28"/>
  <c r="Z431" i="28"/>
  <c r="K432" i="28"/>
  <c r="M432" i="28"/>
  <c r="O432" i="28"/>
  <c r="V432" i="28"/>
  <c r="X432" i="28"/>
  <c r="Z432" i="28"/>
  <c r="K433" i="28"/>
  <c r="M433" i="28"/>
  <c r="O433" i="28"/>
  <c r="V433" i="28"/>
  <c r="X433" i="28"/>
  <c r="Z433" i="28"/>
  <c r="K434" i="28"/>
  <c r="M434" i="28"/>
  <c r="O434" i="28"/>
  <c r="V434" i="28"/>
  <c r="X434" i="28"/>
  <c r="Z434" i="28"/>
  <c r="K435" i="28"/>
  <c r="M435" i="28"/>
  <c r="O435" i="28"/>
  <c r="V435" i="28"/>
  <c r="X435" i="28"/>
  <c r="Z435" i="28"/>
  <c r="K436" i="28"/>
  <c r="M436" i="28"/>
  <c r="O436" i="28"/>
  <c r="V436" i="28"/>
  <c r="X436" i="28"/>
  <c r="Z436" i="28"/>
  <c r="K437" i="28"/>
  <c r="M437" i="28"/>
  <c r="O437" i="28"/>
  <c r="V437" i="28"/>
  <c r="X437" i="28"/>
  <c r="Z437" i="28"/>
  <c r="K438" i="28"/>
  <c r="M438" i="28"/>
  <c r="O438" i="28"/>
  <c r="V438" i="28"/>
  <c r="X438" i="28"/>
  <c r="Z438" i="28"/>
  <c r="K439" i="28"/>
  <c r="M439" i="28"/>
  <c r="O439" i="28"/>
  <c r="V439" i="28"/>
  <c r="X439" i="28"/>
  <c r="Z439" i="28"/>
  <c r="K440" i="28"/>
  <c r="M440" i="28"/>
  <c r="O440" i="28"/>
  <c r="V440" i="28"/>
  <c r="X440" i="28"/>
  <c r="Z440" i="28"/>
  <c r="K441" i="28"/>
  <c r="M441" i="28"/>
  <c r="O441" i="28"/>
  <c r="V441" i="28"/>
  <c r="X441" i="28"/>
  <c r="Z441" i="28"/>
  <c r="K442" i="28"/>
  <c r="M442" i="28"/>
  <c r="O442" i="28"/>
  <c r="V442" i="28"/>
  <c r="X442" i="28"/>
  <c r="Z442" i="28"/>
  <c r="K443" i="28"/>
  <c r="M443" i="28"/>
  <c r="O443" i="28"/>
  <c r="V443" i="28"/>
  <c r="X443" i="28"/>
  <c r="Z443" i="28"/>
  <c r="K444" i="28"/>
  <c r="M444" i="28"/>
  <c r="O444" i="28"/>
  <c r="V444" i="28"/>
  <c r="X444" i="28"/>
  <c r="Z444" i="28"/>
  <c r="K445" i="28"/>
  <c r="M445" i="28"/>
  <c r="O445" i="28"/>
  <c r="V445" i="28"/>
  <c r="X445" i="28"/>
  <c r="Z445" i="28"/>
  <c r="K446" i="28"/>
  <c r="M446" i="28"/>
  <c r="O446" i="28"/>
  <c r="V446" i="28"/>
  <c r="X446" i="28"/>
  <c r="Z446" i="28"/>
  <c r="K447" i="28"/>
  <c r="M447" i="28"/>
  <c r="O447" i="28"/>
  <c r="V447" i="28"/>
  <c r="X447" i="28"/>
  <c r="Z447" i="28"/>
  <c r="K448" i="28"/>
  <c r="M448" i="28"/>
  <c r="O448" i="28"/>
  <c r="V448" i="28"/>
  <c r="X448" i="28"/>
  <c r="Z448" i="28"/>
  <c r="K449" i="28"/>
  <c r="M449" i="28"/>
  <c r="O449" i="28"/>
  <c r="V449" i="28"/>
  <c r="X449" i="28"/>
  <c r="Z449" i="28"/>
  <c r="K450" i="28"/>
  <c r="M450" i="28"/>
  <c r="O450" i="28"/>
  <c r="V450" i="28"/>
  <c r="X450" i="28"/>
  <c r="Z450" i="28"/>
  <c r="V451" i="28"/>
  <c r="X451" i="28"/>
  <c r="Z451" i="28"/>
  <c r="V452" i="28"/>
  <c r="X452" i="28"/>
  <c r="Z452" i="28"/>
  <c r="V453" i="28"/>
  <c r="X453" i="28"/>
  <c r="Z453" i="28"/>
  <c r="V454" i="28"/>
  <c r="X454" i="28"/>
  <c r="Z454" i="28"/>
  <c r="V455" i="28"/>
  <c r="X455" i="28"/>
  <c r="Z455" i="28"/>
  <c r="AA276" i="28" l="1"/>
  <c r="AB276" i="28" s="1"/>
  <c r="AA345" i="28"/>
  <c r="AB345" i="28" s="1"/>
  <c r="P133" i="28"/>
  <c r="Q133" i="28" s="1"/>
  <c r="R133" i="28" s="1"/>
  <c r="AA80" i="28"/>
  <c r="AB80" i="28" s="1"/>
  <c r="P52" i="28"/>
  <c r="Q52" i="28" s="1"/>
  <c r="R52" i="28" s="1"/>
  <c r="AA50" i="28"/>
  <c r="AB50" i="28" s="1"/>
  <c r="AA45" i="28"/>
  <c r="AB45" i="28" s="1"/>
  <c r="P44" i="28"/>
  <c r="Q44" i="28" s="1"/>
  <c r="R44" i="28" s="1"/>
  <c r="P17" i="28"/>
  <c r="Q17" i="28" s="1"/>
  <c r="R17" i="28" s="1"/>
  <c r="P226" i="28"/>
  <c r="Q226" i="28" s="1"/>
  <c r="R226" i="28" s="1"/>
  <c r="P196" i="28"/>
  <c r="Q196" i="28" s="1"/>
  <c r="R196" i="28" s="1"/>
  <c r="P188" i="28"/>
  <c r="Q188" i="28" s="1"/>
  <c r="R188" i="28" s="1"/>
  <c r="P180" i="28"/>
  <c r="Q180" i="28" s="1"/>
  <c r="R180" i="28" s="1"/>
  <c r="AA455" i="28"/>
  <c r="AB455" i="28" s="1"/>
  <c r="AA439" i="28"/>
  <c r="AB439" i="28" s="1"/>
  <c r="AA363" i="28"/>
  <c r="AB363" i="28" s="1"/>
  <c r="P422" i="28"/>
  <c r="Q422" i="28" s="1"/>
  <c r="R422" i="28" s="1"/>
  <c r="P408" i="28"/>
  <c r="Q408" i="28" s="1"/>
  <c r="R408" i="28" s="1"/>
  <c r="P404" i="28"/>
  <c r="Q404" i="28" s="1"/>
  <c r="R404" i="28" s="1"/>
  <c r="P396" i="28"/>
  <c r="Q396" i="28" s="1"/>
  <c r="R396" i="28" s="1"/>
  <c r="AA336" i="28"/>
  <c r="AB336" i="28" s="1"/>
  <c r="AA326" i="28"/>
  <c r="AB326" i="28" s="1"/>
  <c r="AA224" i="28"/>
  <c r="AB224" i="28" s="1"/>
  <c r="AA218" i="28"/>
  <c r="AB218" i="28" s="1"/>
  <c r="AA210" i="28"/>
  <c r="AB210" i="28" s="1"/>
  <c r="AA202" i="28"/>
  <c r="AB202" i="28" s="1"/>
  <c r="AA123" i="28"/>
  <c r="AB123" i="28" s="1"/>
  <c r="AA114" i="28"/>
  <c r="AB114" i="28" s="1"/>
  <c r="AA111" i="28"/>
  <c r="AB111" i="28" s="1"/>
  <c r="AA99" i="28"/>
  <c r="AB99" i="28" s="1"/>
  <c r="P95" i="28"/>
  <c r="Q95" i="28" s="1"/>
  <c r="R95" i="28" s="1"/>
  <c r="AA51" i="28"/>
  <c r="AB51" i="28" s="1"/>
  <c r="AA49" i="28"/>
  <c r="AB49" i="28" s="1"/>
  <c r="AA19" i="28"/>
  <c r="AB19" i="28" s="1"/>
  <c r="AA426" i="28"/>
  <c r="AB426" i="28" s="1"/>
  <c r="AA418" i="28"/>
  <c r="AB418" i="28" s="1"/>
  <c r="AA410" i="28"/>
  <c r="AB410" i="28" s="1"/>
  <c r="AA398" i="28"/>
  <c r="AB398" i="28" s="1"/>
  <c r="AA348" i="28"/>
  <c r="AB348" i="28" s="1"/>
  <c r="P140" i="28"/>
  <c r="Q140" i="28" s="1"/>
  <c r="R140" i="28" s="1"/>
  <c r="P126" i="28"/>
  <c r="Q126" i="28" s="1"/>
  <c r="R126" i="28" s="1"/>
  <c r="P94" i="28"/>
  <c r="Q94" i="28" s="1"/>
  <c r="R94" i="28" s="1"/>
  <c r="P440" i="28"/>
  <c r="Q440" i="28" s="1"/>
  <c r="R440" i="28" s="1"/>
  <c r="AA438" i="28"/>
  <c r="AB438" i="28" s="1"/>
  <c r="AA370" i="28"/>
  <c r="AB370" i="28" s="1"/>
  <c r="P358" i="28"/>
  <c r="Q358" i="28" s="1"/>
  <c r="R358" i="28" s="1"/>
  <c r="P346" i="28"/>
  <c r="Q346" i="28" s="1"/>
  <c r="R346" i="28" s="1"/>
  <c r="AA203" i="28"/>
  <c r="AB203" i="28" s="1"/>
  <c r="AA198" i="28"/>
  <c r="AB198" i="28" s="1"/>
  <c r="AA179" i="28"/>
  <c r="AB179" i="28" s="1"/>
  <c r="P224" i="28"/>
  <c r="Q224" i="28" s="1"/>
  <c r="R224" i="28" s="1"/>
  <c r="P222" i="28"/>
  <c r="Q222" i="28" s="1"/>
  <c r="R222" i="28" s="1"/>
  <c r="P200" i="28"/>
  <c r="Q200" i="28" s="1"/>
  <c r="R200" i="28" s="1"/>
  <c r="AA199" i="28"/>
  <c r="AB199" i="28" s="1"/>
  <c r="AA54" i="28"/>
  <c r="AB54" i="28" s="1"/>
  <c r="AA20" i="28"/>
  <c r="AB20" i="28" s="1"/>
  <c r="AA444" i="28"/>
  <c r="AB444" i="28" s="1"/>
  <c r="AA364" i="28"/>
  <c r="AB364" i="28" s="1"/>
  <c r="P448" i="28"/>
  <c r="Q448" i="28" s="1"/>
  <c r="R448" i="28" s="1"/>
  <c r="AA373" i="28"/>
  <c r="AB373" i="28" s="1"/>
  <c r="AA268" i="28"/>
  <c r="AB268" i="28" s="1"/>
  <c r="AA266" i="28"/>
  <c r="AB266" i="28" s="1"/>
  <c r="P265" i="28"/>
  <c r="Q265" i="28" s="1"/>
  <c r="R265" i="28" s="1"/>
  <c r="AA264" i="28"/>
  <c r="AB264" i="28" s="1"/>
  <c r="AA239" i="28"/>
  <c r="AB239" i="28" s="1"/>
  <c r="P242" i="28"/>
  <c r="Q242" i="28" s="1"/>
  <c r="R242" i="28" s="1"/>
  <c r="P227" i="28"/>
  <c r="Q227" i="28" s="1"/>
  <c r="R227" i="28" s="1"/>
  <c r="P221" i="28"/>
  <c r="Q221" i="28" s="1"/>
  <c r="R221" i="28" s="1"/>
  <c r="AA206" i="28"/>
  <c r="AB206" i="28" s="1"/>
  <c r="P136" i="28"/>
  <c r="Q136" i="28" s="1"/>
  <c r="R136" i="28" s="1"/>
  <c r="AA127" i="28"/>
  <c r="AB127" i="28" s="1"/>
  <c r="AA126" i="28"/>
  <c r="AB126" i="28" s="1"/>
  <c r="AA103" i="28"/>
  <c r="AB103" i="28" s="1"/>
  <c r="AA102" i="28"/>
  <c r="AB102" i="28" s="1"/>
  <c r="AA83" i="28"/>
  <c r="AB83" i="28" s="1"/>
  <c r="P82" i="28"/>
  <c r="Q82" i="28" s="1"/>
  <c r="R82" i="28" s="1"/>
  <c r="P76" i="28"/>
  <c r="Q76" i="28" s="1"/>
  <c r="R76" i="28" s="1"/>
  <c r="P68" i="28"/>
  <c r="Q68" i="28" s="1"/>
  <c r="R68" i="28" s="1"/>
  <c r="P60" i="28"/>
  <c r="Q60" i="28" s="1"/>
  <c r="R60" i="28" s="1"/>
  <c r="P41" i="28"/>
  <c r="Q41" i="28" s="1"/>
  <c r="R41" i="28" s="1"/>
  <c r="P36" i="28"/>
  <c r="Q36" i="28" s="1"/>
  <c r="R36" i="28" s="1"/>
  <c r="P31" i="28"/>
  <c r="Q31" i="28" s="1"/>
  <c r="R31" i="28" s="1"/>
  <c r="P26" i="28"/>
  <c r="Q26" i="28" s="1"/>
  <c r="R26" i="28" s="1"/>
  <c r="P446" i="28"/>
  <c r="Q446" i="28" s="1"/>
  <c r="R446" i="28" s="1"/>
  <c r="P411" i="28"/>
  <c r="Q411" i="28" s="1"/>
  <c r="R411" i="28" s="1"/>
  <c r="AA390" i="28"/>
  <c r="AB390" i="28" s="1"/>
  <c r="AA386" i="28"/>
  <c r="AB386" i="28" s="1"/>
  <c r="AA452" i="28"/>
  <c r="AB452" i="28" s="1"/>
  <c r="AA446" i="28"/>
  <c r="AB446" i="28" s="1"/>
  <c r="P430" i="28"/>
  <c r="Q430" i="28" s="1"/>
  <c r="R430" i="28" s="1"/>
  <c r="AA421" i="28"/>
  <c r="AB421" i="28" s="1"/>
  <c r="P371" i="28"/>
  <c r="Q371" i="28" s="1"/>
  <c r="R371" i="28" s="1"/>
  <c r="AA340" i="28"/>
  <c r="AB340" i="28" s="1"/>
  <c r="AA337" i="28"/>
  <c r="AB337" i="28" s="1"/>
  <c r="P335" i="28"/>
  <c r="Q335" i="28" s="1"/>
  <c r="R335" i="28" s="1"/>
  <c r="P330" i="28"/>
  <c r="Q330" i="28" s="1"/>
  <c r="R330" i="28" s="1"/>
  <c r="P328" i="28"/>
  <c r="Q328" i="28" s="1"/>
  <c r="R328" i="28" s="1"/>
  <c r="P325" i="28"/>
  <c r="Q325" i="28" s="1"/>
  <c r="R325" i="28" s="1"/>
  <c r="AA265" i="28"/>
  <c r="AB265" i="28" s="1"/>
  <c r="AA248" i="28"/>
  <c r="AB248" i="28" s="1"/>
  <c r="AA227" i="28"/>
  <c r="AB227" i="28" s="1"/>
  <c r="P177" i="28"/>
  <c r="Q177" i="28" s="1"/>
  <c r="R177" i="28" s="1"/>
  <c r="P175" i="28"/>
  <c r="Q175" i="28" s="1"/>
  <c r="R175" i="28" s="1"/>
  <c r="AA145" i="28"/>
  <c r="AB145" i="28" s="1"/>
  <c r="AA143" i="28"/>
  <c r="AB143" i="28" s="1"/>
  <c r="P129" i="28"/>
  <c r="Q129" i="28" s="1"/>
  <c r="R129" i="28" s="1"/>
  <c r="P116" i="28"/>
  <c r="Q116" i="28" s="1"/>
  <c r="R116" i="28" s="1"/>
  <c r="P109" i="28"/>
  <c r="Q109" i="28" s="1"/>
  <c r="R109" i="28" s="1"/>
  <c r="P105" i="28"/>
  <c r="Q105" i="28" s="1"/>
  <c r="R105" i="28" s="1"/>
  <c r="P89" i="28"/>
  <c r="Q89" i="28" s="1"/>
  <c r="R89" i="28" s="1"/>
  <c r="AA72" i="28"/>
  <c r="AB72" i="28" s="1"/>
  <c r="AA62" i="28"/>
  <c r="AB62" i="28" s="1"/>
  <c r="AA43" i="28"/>
  <c r="AB43" i="28" s="1"/>
  <c r="AA33" i="28"/>
  <c r="AB33" i="28" s="1"/>
  <c r="AA29" i="28"/>
  <c r="AB29" i="28" s="1"/>
  <c r="AA24" i="28"/>
  <c r="AB24" i="28" s="1"/>
  <c r="AA374" i="28"/>
  <c r="AB374" i="28" s="1"/>
  <c r="AA366" i="28"/>
  <c r="AB366" i="28" s="1"/>
  <c r="AA349" i="28"/>
  <c r="AB349" i="28" s="1"/>
  <c r="P432" i="28"/>
  <c r="Q432" i="28" s="1"/>
  <c r="R432" i="28" s="1"/>
  <c r="AA420" i="28"/>
  <c r="AB420" i="28" s="1"/>
  <c r="P412" i="28"/>
  <c r="Q412" i="28" s="1"/>
  <c r="R412" i="28" s="1"/>
  <c r="P406" i="28"/>
  <c r="Q406" i="28" s="1"/>
  <c r="R406" i="28" s="1"/>
  <c r="P398" i="28"/>
  <c r="Q398" i="28" s="1"/>
  <c r="R398" i="28" s="1"/>
  <c r="AA436" i="28"/>
  <c r="AB436" i="28" s="1"/>
  <c r="P193" i="28"/>
  <c r="Q193" i="28" s="1"/>
  <c r="R193" i="28" s="1"/>
  <c r="P97" i="28"/>
  <c r="Q97" i="28" s="1"/>
  <c r="R97" i="28" s="1"/>
  <c r="AA275" i="28"/>
  <c r="AB275" i="28" s="1"/>
  <c r="AA241" i="28"/>
  <c r="AB241" i="28" s="1"/>
  <c r="AA238" i="28"/>
  <c r="AB238" i="28" s="1"/>
  <c r="AA216" i="28"/>
  <c r="AB216" i="28" s="1"/>
  <c r="AA207" i="28"/>
  <c r="AB207" i="28" s="1"/>
  <c r="P189" i="28"/>
  <c r="Q189" i="28" s="1"/>
  <c r="R189" i="28" s="1"/>
  <c r="AA183" i="28"/>
  <c r="AB183" i="28" s="1"/>
  <c r="P114" i="28"/>
  <c r="Q114" i="28" s="1"/>
  <c r="R114" i="28" s="1"/>
  <c r="P111" i="28"/>
  <c r="Q111" i="28" s="1"/>
  <c r="R111" i="28" s="1"/>
  <c r="AA95" i="28"/>
  <c r="AB95" i="28" s="1"/>
  <c r="P62" i="28"/>
  <c r="Q62" i="28" s="1"/>
  <c r="R62" i="28" s="1"/>
  <c r="P56" i="28"/>
  <c r="Q56" i="28" s="1"/>
  <c r="R56" i="28" s="1"/>
  <c r="P38" i="28"/>
  <c r="Q38" i="28" s="1"/>
  <c r="R38" i="28" s="1"/>
  <c r="P33" i="28"/>
  <c r="Q33" i="28" s="1"/>
  <c r="R33" i="28" s="1"/>
  <c r="P29" i="28"/>
  <c r="Q29" i="28" s="1"/>
  <c r="R29" i="28" s="1"/>
  <c r="P24" i="28"/>
  <c r="Q24" i="28" s="1"/>
  <c r="R24" i="28" s="1"/>
  <c r="P22" i="28"/>
  <c r="Q22" i="28" s="1"/>
  <c r="R22" i="28" s="1"/>
  <c r="R454" i="28"/>
  <c r="AA430" i="28"/>
  <c r="AB430" i="28" s="1"/>
  <c r="AA414" i="28"/>
  <c r="AB414" i="28" s="1"/>
  <c r="AA413" i="28"/>
  <c r="AB413" i="28" s="1"/>
  <c r="AA406" i="28"/>
  <c r="AB406" i="28" s="1"/>
  <c r="P405" i="28"/>
  <c r="Q405" i="28" s="1"/>
  <c r="R405" i="28" s="1"/>
  <c r="P400" i="28"/>
  <c r="Q400" i="28" s="1"/>
  <c r="R400" i="28" s="1"/>
  <c r="P399" i="28"/>
  <c r="Q399" i="28" s="1"/>
  <c r="R399" i="28" s="1"/>
  <c r="P394" i="28"/>
  <c r="Q394" i="28" s="1"/>
  <c r="R394" i="28" s="1"/>
  <c r="P368" i="28"/>
  <c r="Q368" i="28" s="1"/>
  <c r="R368" i="28" s="1"/>
  <c r="P367" i="28"/>
  <c r="Q367" i="28" s="1"/>
  <c r="R367" i="28" s="1"/>
  <c r="AA356" i="28"/>
  <c r="AB356" i="28" s="1"/>
  <c r="AA352" i="28"/>
  <c r="AB352" i="28" s="1"/>
  <c r="P334" i="28"/>
  <c r="Q334" i="28" s="1"/>
  <c r="R334" i="28" s="1"/>
  <c r="P333" i="28"/>
  <c r="Q333" i="28" s="1"/>
  <c r="R333" i="28" s="1"/>
  <c r="AA330" i="28"/>
  <c r="AB330" i="28" s="1"/>
  <c r="AA328" i="28"/>
  <c r="AB328" i="28" s="1"/>
  <c r="P271" i="28"/>
  <c r="Q271" i="28" s="1"/>
  <c r="R271" i="28" s="1"/>
  <c r="P270" i="28"/>
  <c r="Q270" i="28" s="1"/>
  <c r="R270" i="28" s="1"/>
  <c r="P239" i="28"/>
  <c r="Q239" i="28" s="1"/>
  <c r="R239" i="28" s="1"/>
  <c r="P228" i="28"/>
  <c r="Q228" i="28" s="1"/>
  <c r="R228" i="28" s="1"/>
  <c r="AA219" i="28"/>
  <c r="AB219" i="28" s="1"/>
  <c r="AA213" i="28"/>
  <c r="AB213" i="28" s="1"/>
  <c r="P195" i="28"/>
  <c r="Q195" i="28" s="1"/>
  <c r="R195" i="28" s="1"/>
  <c r="P190" i="28"/>
  <c r="Q190" i="28" s="1"/>
  <c r="R190" i="28" s="1"/>
  <c r="AA182" i="28"/>
  <c r="AB182" i="28" s="1"/>
  <c r="P173" i="28"/>
  <c r="Q173" i="28" s="1"/>
  <c r="R173" i="28" s="1"/>
  <c r="P172" i="28"/>
  <c r="Q172" i="28" s="1"/>
  <c r="R172" i="28" s="1"/>
  <c r="AA167" i="28"/>
  <c r="AB167" i="28" s="1"/>
  <c r="P164" i="28"/>
  <c r="Q164" i="28" s="1"/>
  <c r="R164" i="28" s="1"/>
  <c r="AA140" i="28"/>
  <c r="AB140" i="28" s="1"/>
  <c r="AA131" i="28"/>
  <c r="AB131" i="28" s="1"/>
  <c r="P115" i="28"/>
  <c r="Q115" i="28" s="1"/>
  <c r="R115" i="28" s="1"/>
  <c r="P110" i="28"/>
  <c r="Q110" i="28" s="1"/>
  <c r="R110" i="28" s="1"/>
  <c r="AA91" i="28"/>
  <c r="AB91" i="28" s="1"/>
  <c r="AA90" i="28"/>
  <c r="AB90" i="28" s="1"/>
  <c r="P90" i="28"/>
  <c r="Q90" i="28" s="1"/>
  <c r="R90" i="28" s="1"/>
  <c r="P85" i="28"/>
  <c r="Q85" i="28" s="1"/>
  <c r="R85" i="28" s="1"/>
  <c r="P84" i="28"/>
  <c r="Q84" i="28" s="1"/>
  <c r="R84" i="28" s="1"/>
  <c r="P77" i="28"/>
  <c r="Q77" i="28" s="1"/>
  <c r="R77" i="28" s="1"/>
  <c r="AA76" i="28"/>
  <c r="AB76" i="28" s="1"/>
  <c r="P74" i="28"/>
  <c r="Q74" i="28" s="1"/>
  <c r="R74" i="28" s="1"/>
  <c r="P69" i="28"/>
  <c r="Q69" i="28" s="1"/>
  <c r="R69" i="28" s="1"/>
  <c r="AA68" i="28"/>
  <c r="AB68" i="28" s="1"/>
  <c r="P64" i="28"/>
  <c r="Q64" i="28" s="1"/>
  <c r="R64" i="28" s="1"/>
  <c r="P63" i="28"/>
  <c r="Q63" i="28" s="1"/>
  <c r="R63" i="28" s="1"/>
  <c r="P57" i="28"/>
  <c r="Q57" i="28" s="1"/>
  <c r="R57" i="28" s="1"/>
  <c r="AA56" i="28"/>
  <c r="AB56" i="28" s="1"/>
  <c r="P55" i="28"/>
  <c r="Q55" i="28" s="1"/>
  <c r="R55" i="28" s="1"/>
  <c r="AA38" i="28"/>
  <c r="AB38" i="28" s="1"/>
  <c r="P30" i="28"/>
  <c r="Q30" i="28" s="1"/>
  <c r="R30" i="28" s="1"/>
  <c r="P23" i="28"/>
  <c r="Q23" i="28" s="1"/>
  <c r="R23" i="28" s="1"/>
  <c r="AA22" i="28"/>
  <c r="AB22" i="28" s="1"/>
  <c r="P18" i="28"/>
  <c r="Q18" i="28" s="1"/>
  <c r="R18" i="28" s="1"/>
  <c r="P7" i="28"/>
  <c r="Q7" i="28" s="1"/>
  <c r="AA454" i="28"/>
  <c r="AB454" i="28" s="1"/>
  <c r="AA447" i="28"/>
  <c r="AB447" i="28" s="1"/>
  <c r="P438" i="28"/>
  <c r="Q438" i="28" s="1"/>
  <c r="R438" i="28" s="1"/>
  <c r="AA431" i="28"/>
  <c r="AB431" i="28" s="1"/>
  <c r="P420" i="28"/>
  <c r="Q420" i="28" s="1"/>
  <c r="R420" i="28" s="1"/>
  <c r="AA402" i="28"/>
  <c r="AB402" i="28" s="1"/>
  <c r="AA401" i="28"/>
  <c r="AB401" i="28" s="1"/>
  <c r="AA399" i="28"/>
  <c r="AB399" i="28" s="1"/>
  <c r="AA395" i="28"/>
  <c r="AB395" i="28" s="1"/>
  <c r="AA389" i="28"/>
  <c r="AB389" i="28" s="1"/>
  <c r="AA377" i="28"/>
  <c r="AB377" i="28" s="1"/>
  <c r="AA369" i="28"/>
  <c r="AB369" i="28" s="1"/>
  <c r="AA357" i="28"/>
  <c r="AB357" i="28" s="1"/>
  <c r="AA353" i="28"/>
  <c r="AB353" i="28" s="1"/>
  <c r="AA344" i="28"/>
  <c r="AB344" i="28" s="1"/>
  <c r="AA273" i="28"/>
  <c r="AB273" i="28" s="1"/>
  <c r="AA272" i="28"/>
  <c r="AB272" i="28" s="1"/>
  <c r="AA233" i="28"/>
  <c r="AB233" i="28" s="1"/>
  <c r="P233" i="28"/>
  <c r="Q233" i="28" s="1"/>
  <c r="R233" i="28" s="1"/>
  <c r="P231" i="28"/>
  <c r="Q231" i="28" s="1"/>
  <c r="R231" i="28" s="1"/>
  <c r="AA226" i="28"/>
  <c r="AB226" i="28" s="1"/>
  <c r="P218" i="28"/>
  <c r="Q218" i="28" s="1"/>
  <c r="R218" i="28" s="1"/>
  <c r="AA211" i="28"/>
  <c r="AB211" i="28" s="1"/>
  <c r="AA195" i="28"/>
  <c r="AB195" i="28" s="1"/>
  <c r="P191" i="28"/>
  <c r="Q191" i="28" s="1"/>
  <c r="R191" i="28" s="1"/>
  <c r="P179" i="28"/>
  <c r="Q179" i="28" s="1"/>
  <c r="R179" i="28" s="1"/>
  <c r="P174" i="28"/>
  <c r="Q174" i="28" s="1"/>
  <c r="R174" i="28" s="1"/>
  <c r="AA166" i="28"/>
  <c r="AB166" i="28" s="1"/>
  <c r="AA144" i="28"/>
  <c r="AB144" i="28" s="1"/>
  <c r="P141" i="28"/>
  <c r="Q141" i="28" s="1"/>
  <c r="R141" i="28" s="1"/>
  <c r="P130" i="28"/>
  <c r="Q130" i="28" s="1"/>
  <c r="R130" i="28" s="1"/>
  <c r="AA107" i="28"/>
  <c r="AB107" i="28" s="1"/>
  <c r="AA106" i="28"/>
  <c r="AB106" i="28" s="1"/>
  <c r="P106" i="28"/>
  <c r="Q106" i="28" s="1"/>
  <c r="R106" i="28" s="1"/>
  <c r="P101" i="28"/>
  <c r="Q101" i="28" s="1"/>
  <c r="R101" i="28" s="1"/>
  <c r="P100" i="28"/>
  <c r="Q100" i="28" s="1"/>
  <c r="R100" i="28" s="1"/>
  <c r="P93" i="28"/>
  <c r="Q93" i="28" s="1"/>
  <c r="R93" i="28" s="1"/>
  <c r="AA87" i="28"/>
  <c r="AB87" i="28" s="1"/>
  <c r="AA86" i="28"/>
  <c r="AB86" i="28" s="1"/>
  <c r="AA77" i="28"/>
  <c r="AB77" i="28" s="1"/>
  <c r="AA74" i="28"/>
  <c r="AB74" i="28" s="1"/>
  <c r="AA69" i="28"/>
  <c r="AB69" i="28" s="1"/>
  <c r="AA66" i="28"/>
  <c r="AB66" i="28" s="1"/>
  <c r="AA65" i="28"/>
  <c r="AB65" i="28" s="1"/>
  <c r="AA58" i="28"/>
  <c r="AB58" i="28" s="1"/>
  <c r="AA57" i="28"/>
  <c r="AB57" i="28" s="1"/>
  <c r="P45" i="28"/>
  <c r="Q45" i="28" s="1"/>
  <c r="R45" i="28" s="1"/>
  <c r="AA32" i="28"/>
  <c r="AB32" i="28" s="1"/>
  <c r="AA23" i="28"/>
  <c r="AB23" i="28" s="1"/>
  <c r="P20" i="28"/>
  <c r="Q20" i="28" s="1"/>
  <c r="R20" i="28" s="1"/>
  <c r="AA16" i="28"/>
  <c r="AB16" i="28" s="1"/>
  <c r="P16" i="28"/>
  <c r="Q16" i="28" s="1"/>
  <c r="R16" i="28" s="1"/>
  <c r="P444" i="28"/>
  <c r="Q444" i="28" s="1"/>
  <c r="R444" i="28" s="1"/>
  <c r="P436" i="28"/>
  <c r="Q436" i="28" s="1"/>
  <c r="R436" i="28" s="1"/>
  <c r="P426" i="28"/>
  <c r="Q426" i="28" s="1"/>
  <c r="R426" i="28" s="1"/>
  <c r="P424" i="28"/>
  <c r="Q424" i="28" s="1"/>
  <c r="R424" i="28" s="1"/>
  <c r="P416" i="28"/>
  <c r="Q416" i="28" s="1"/>
  <c r="R416" i="28" s="1"/>
  <c r="AA396" i="28"/>
  <c r="AB396" i="28" s="1"/>
  <c r="P395" i="28"/>
  <c r="Q395" i="28" s="1"/>
  <c r="R395" i="28" s="1"/>
  <c r="P393" i="28"/>
  <c r="Q393" i="28" s="1"/>
  <c r="R393" i="28" s="1"/>
  <c r="P365" i="28"/>
  <c r="Q365" i="28" s="1"/>
  <c r="R365" i="28" s="1"/>
  <c r="AA332" i="28"/>
  <c r="AB332" i="28" s="1"/>
  <c r="P332" i="28"/>
  <c r="Q332" i="28" s="1"/>
  <c r="R332" i="28" s="1"/>
  <c r="AA327" i="28"/>
  <c r="AB327" i="28" s="1"/>
  <c r="AA274" i="28"/>
  <c r="AB274" i="28" s="1"/>
  <c r="P264" i="28"/>
  <c r="Q264" i="28" s="1"/>
  <c r="R264" i="28" s="1"/>
  <c r="P220" i="28"/>
  <c r="Q220" i="28" s="1"/>
  <c r="R220" i="28" s="1"/>
  <c r="R452" i="28"/>
  <c r="P450" i="28"/>
  <c r="Q450" i="28" s="1"/>
  <c r="R450" i="28" s="1"/>
  <c r="P442" i="28"/>
  <c r="Q442" i="28" s="1"/>
  <c r="R442" i="28" s="1"/>
  <c r="P434" i="28"/>
  <c r="Q434" i="28" s="1"/>
  <c r="R434" i="28" s="1"/>
  <c r="AA404" i="28"/>
  <c r="AB404" i="28" s="1"/>
  <c r="AA450" i="28"/>
  <c r="AB450" i="28" s="1"/>
  <c r="P449" i="28"/>
  <c r="Q449" i="28" s="1"/>
  <c r="R449" i="28" s="1"/>
  <c r="AA448" i="28"/>
  <c r="AB448" i="28" s="1"/>
  <c r="AA442" i="28"/>
  <c r="AB442" i="28" s="1"/>
  <c r="P441" i="28"/>
  <c r="Q441" i="28" s="1"/>
  <c r="R441" i="28" s="1"/>
  <c r="AA440" i="28"/>
  <c r="AB440" i="28" s="1"/>
  <c r="AA434" i="28"/>
  <c r="AB434" i="28" s="1"/>
  <c r="P433" i="28"/>
  <c r="Q433" i="28" s="1"/>
  <c r="R433" i="28" s="1"/>
  <c r="AA432" i="28"/>
  <c r="AB432" i="28" s="1"/>
  <c r="AA424" i="28"/>
  <c r="AB424" i="28" s="1"/>
  <c r="P423" i="28"/>
  <c r="Q423" i="28" s="1"/>
  <c r="R423" i="28" s="1"/>
  <c r="AA422" i="28"/>
  <c r="AB422" i="28" s="1"/>
  <c r="AA416" i="28"/>
  <c r="AB416" i="28" s="1"/>
  <c r="P415" i="28"/>
  <c r="Q415" i="28" s="1"/>
  <c r="R415" i="28" s="1"/>
  <c r="P414" i="28"/>
  <c r="Q414" i="28" s="1"/>
  <c r="R414" i="28" s="1"/>
  <c r="P409" i="28"/>
  <c r="Q409" i="28" s="1"/>
  <c r="R409" i="28" s="1"/>
  <c r="AA408" i="28"/>
  <c r="AB408" i="28" s="1"/>
  <c r="AA405" i="28"/>
  <c r="AB405" i="28" s="1"/>
  <c r="P403" i="28"/>
  <c r="Q403" i="28" s="1"/>
  <c r="R403" i="28" s="1"/>
  <c r="P402" i="28"/>
  <c r="Q402" i="28" s="1"/>
  <c r="R402" i="28" s="1"/>
  <c r="AA397" i="28"/>
  <c r="AB397" i="28" s="1"/>
  <c r="AA394" i="28"/>
  <c r="AB394" i="28" s="1"/>
  <c r="AA393" i="28"/>
  <c r="AB393" i="28" s="1"/>
  <c r="P388" i="28"/>
  <c r="Q388" i="28" s="1"/>
  <c r="R388" i="28" s="1"/>
  <c r="P387" i="28"/>
  <c r="Q387" i="28" s="1"/>
  <c r="R387" i="28" s="1"/>
  <c r="P372" i="28"/>
  <c r="Q372" i="28" s="1"/>
  <c r="R372" i="28" s="1"/>
  <c r="AA360" i="28"/>
  <c r="AB360" i="28" s="1"/>
  <c r="P355" i="28"/>
  <c r="Q355" i="28" s="1"/>
  <c r="R355" i="28" s="1"/>
  <c r="P354" i="28"/>
  <c r="Q354" i="28" s="1"/>
  <c r="R354" i="28" s="1"/>
  <c r="P347" i="28"/>
  <c r="Q347" i="28" s="1"/>
  <c r="R347" i="28" s="1"/>
  <c r="P418" i="28"/>
  <c r="Q418" i="28" s="1"/>
  <c r="R418" i="28" s="1"/>
  <c r="P410" i="28"/>
  <c r="Q410" i="28" s="1"/>
  <c r="R410" i="28" s="1"/>
  <c r="R455" i="28"/>
  <c r="AA449" i="28"/>
  <c r="AB449" i="28" s="1"/>
  <c r="P447" i="28"/>
  <c r="Q447" i="28" s="1"/>
  <c r="R447" i="28" s="1"/>
  <c r="AA441" i="28"/>
  <c r="AB441" i="28" s="1"/>
  <c r="P439" i="28"/>
  <c r="Q439" i="28" s="1"/>
  <c r="R439" i="28" s="1"/>
  <c r="AA433" i="28"/>
  <c r="AB433" i="28" s="1"/>
  <c r="P431" i="28"/>
  <c r="Q431" i="28" s="1"/>
  <c r="R431" i="28" s="1"/>
  <c r="AA423" i="28"/>
  <c r="AB423" i="28" s="1"/>
  <c r="P421" i="28"/>
  <c r="Q421" i="28" s="1"/>
  <c r="R421" i="28" s="1"/>
  <c r="AA415" i="28"/>
  <c r="AB415" i="28" s="1"/>
  <c r="AA412" i="28"/>
  <c r="AB412" i="28" s="1"/>
  <c r="AA409" i="28"/>
  <c r="AB409" i="28" s="1"/>
  <c r="P407" i="28"/>
  <c r="Q407" i="28" s="1"/>
  <c r="R407" i="28" s="1"/>
  <c r="AA403" i="28"/>
  <c r="AB403" i="28" s="1"/>
  <c r="AA400" i="28"/>
  <c r="AB400" i="28" s="1"/>
  <c r="P362" i="28"/>
  <c r="Q362" i="28" s="1"/>
  <c r="R362" i="28" s="1"/>
  <c r="P361" i="28"/>
  <c r="Q361" i="28" s="1"/>
  <c r="R361" i="28" s="1"/>
  <c r="P351" i="28"/>
  <c r="Q351" i="28" s="1"/>
  <c r="R351" i="28" s="1"/>
  <c r="P350" i="28"/>
  <c r="Q350" i="28" s="1"/>
  <c r="R350" i="28" s="1"/>
  <c r="AA341" i="28"/>
  <c r="AB341" i="28" s="1"/>
  <c r="AA250" i="28"/>
  <c r="AB250" i="28" s="1"/>
  <c r="P274" i="28"/>
  <c r="Q274" i="28" s="1"/>
  <c r="R274" i="28" s="1"/>
  <c r="P238" i="28"/>
  <c r="Q238" i="28" s="1"/>
  <c r="R238" i="28" s="1"/>
  <c r="AA222" i="28"/>
  <c r="AB222" i="28" s="1"/>
  <c r="AA220" i="28"/>
  <c r="AB220" i="28" s="1"/>
  <c r="P219" i="28"/>
  <c r="Q219" i="28" s="1"/>
  <c r="R219" i="28" s="1"/>
  <c r="P208" i="28"/>
  <c r="Q208" i="28" s="1"/>
  <c r="R208" i="28" s="1"/>
  <c r="P339" i="28"/>
  <c r="Q339" i="28" s="1"/>
  <c r="R339" i="28" s="1"/>
  <c r="P338" i="28"/>
  <c r="Q338" i="28" s="1"/>
  <c r="R338" i="28" s="1"/>
  <c r="AA331" i="28"/>
  <c r="AB331" i="28" s="1"/>
  <c r="AA329" i="28"/>
  <c r="AB329" i="28" s="1"/>
  <c r="P327" i="28"/>
  <c r="Q327" i="28" s="1"/>
  <c r="R327" i="28" s="1"/>
  <c r="P326" i="28"/>
  <c r="Q326" i="28" s="1"/>
  <c r="R326" i="28" s="1"/>
  <c r="AA252" i="28"/>
  <c r="AB252" i="28" s="1"/>
  <c r="AA251" i="28"/>
  <c r="AB251" i="28" s="1"/>
  <c r="P275" i="28"/>
  <c r="Q275" i="28" s="1"/>
  <c r="R275" i="28" s="1"/>
  <c r="P273" i="28"/>
  <c r="Q273" i="28" s="1"/>
  <c r="R273" i="28" s="1"/>
  <c r="P272" i="28"/>
  <c r="Q272" i="28" s="1"/>
  <c r="R272" i="28" s="1"/>
  <c r="AA270" i="28"/>
  <c r="AB270" i="28" s="1"/>
  <c r="AA269" i="28"/>
  <c r="AB269" i="28" s="1"/>
  <c r="P241" i="28"/>
  <c r="Q241" i="28" s="1"/>
  <c r="R241" i="28" s="1"/>
  <c r="P249" i="28"/>
  <c r="Q249" i="28" s="1"/>
  <c r="R249" i="28" s="1"/>
  <c r="AA231" i="28"/>
  <c r="AB231" i="28" s="1"/>
  <c r="P229" i="28"/>
  <c r="Q229" i="28" s="1"/>
  <c r="R229" i="28" s="1"/>
  <c r="AA228" i="28"/>
  <c r="AB228" i="28" s="1"/>
  <c r="AA221" i="28"/>
  <c r="AB221" i="28" s="1"/>
  <c r="P198" i="28"/>
  <c r="Q198" i="28" s="1"/>
  <c r="R198" i="28" s="1"/>
  <c r="P182" i="28"/>
  <c r="Q182" i="28" s="1"/>
  <c r="R182" i="28" s="1"/>
  <c r="P166" i="28"/>
  <c r="Q166" i="28" s="1"/>
  <c r="R166" i="28" s="1"/>
  <c r="AA125" i="28"/>
  <c r="AB125" i="28" s="1"/>
  <c r="P376" i="28"/>
  <c r="Q376" i="28" s="1"/>
  <c r="R376" i="28" s="1"/>
  <c r="P375" i="28"/>
  <c r="Q375" i="28" s="1"/>
  <c r="R375" i="28" s="1"/>
  <c r="P343" i="28"/>
  <c r="Q343" i="28" s="1"/>
  <c r="R343" i="28" s="1"/>
  <c r="P342" i="28"/>
  <c r="Q342" i="28" s="1"/>
  <c r="R342" i="28" s="1"/>
  <c r="AA334" i="28"/>
  <c r="AB334" i="28" s="1"/>
  <c r="AA333" i="28"/>
  <c r="AB333" i="28" s="1"/>
  <c r="P331" i="28"/>
  <c r="Q331" i="28" s="1"/>
  <c r="R331" i="28" s="1"/>
  <c r="P329" i="28"/>
  <c r="Q329" i="28" s="1"/>
  <c r="R329" i="28" s="1"/>
  <c r="P268" i="28"/>
  <c r="Q268" i="28" s="1"/>
  <c r="R268" i="28" s="1"/>
  <c r="P266" i="28"/>
  <c r="Q266" i="28" s="1"/>
  <c r="R266" i="28" s="1"/>
  <c r="AA240" i="28"/>
  <c r="AB240" i="28" s="1"/>
  <c r="P240" i="28"/>
  <c r="Q240" i="28" s="1"/>
  <c r="R240" i="28" s="1"/>
  <c r="AA249" i="28"/>
  <c r="AB249" i="28" s="1"/>
  <c r="P248" i="28"/>
  <c r="Q248" i="28" s="1"/>
  <c r="R248" i="28" s="1"/>
  <c r="AA242" i="28"/>
  <c r="AB242" i="28" s="1"/>
  <c r="AA229" i="28"/>
  <c r="AB229" i="28" s="1"/>
  <c r="P216" i="28"/>
  <c r="Q216" i="28" s="1"/>
  <c r="R216" i="28" s="1"/>
  <c r="P214" i="28"/>
  <c r="Q214" i="28" s="1"/>
  <c r="R214" i="28" s="1"/>
  <c r="P209" i="28"/>
  <c r="Q209" i="28" s="1"/>
  <c r="R209" i="28" s="1"/>
  <c r="AA204" i="28"/>
  <c r="AB204" i="28" s="1"/>
  <c r="AA201" i="28"/>
  <c r="AB201" i="28" s="1"/>
  <c r="AA191" i="28"/>
  <c r="AB191" i="28" s="1"/>
  <c r="P185" i="28"/>
  <c r="Q185" i="28" s="1"/>
  <c r="R185" i="28" s="1"/>
  <c r="AA184" i="28"/>
  <c r="AB184" i="28" s="1"/>
  <c r="AA175" i="28"/>
  <c r="AB175" i="28" s="1"/>
  <c r="P169" i="28"/>
  <c r="Q169" i="28" s="1"/>
  <c r="R169" i="28" s="1"/>
  <c r="AA168" i="28"/>
  <c r="AB168" i="28" s="1"/>
  <c r="AA134" i="28"/>
  <c r="AB134" i="28" s="1"/>
  <c r="P132" i="28"/>
  <c r="Q132" i="28" s="1"/>
  <c r="R132" i="28" s="1"/>
  <c r="AA109" i="28"/>
  <c r="AB109" i="28" s="1"/>
  <c r="AA214" i="28"/>
  <c r="AB214" i="28" s="1"/>
  <c r="P213" i="28"/>
  <c r="Q213" i="28" s="1"/>
  <c r="R213" i="28" s="1"/>
  <c r="P212" i="28"/>
  <c r="Q212" i="28" s="1"/>
  <c r="R212" i="28" s="1"/>
  <c r="P211" i="28"/>
  <c r="Q211" i="28" s="1"/>
  <c r="R211" i="28" s="1"/>
  <c r="P197" i="28"/>
  <c r="Q197" i="28" s="1"/>
  <c r="R197" i="28" s="1"/>
  <c r="AA194" i="28"/>
  <c r="AB194" i="28" s="1"/>
  <c r="P194" i="28"/>
  <c r="Q194" i="28" s="1"/>
  <c r="R194" i="28" s="1"/>
  <c r="P192" i="28"/>
  <c r="Q192" i="28" s="1"/>
  <c r="R192" i="28" s="1"/>
  <c r="AA187" i="28"/>
  <c r="AB187" i="28" s="1"/>
  <c r="AA185" i="28"/>
  <c r="AB185" i="28" s="1"/>
  <c r="P181" i="28"/>
  <c r="Q181" i="28" s="1"/>
  <c r="R181" i="28" s="1"/>
  <c r="AA178" i="28"/>
  <c r="AB178" i="28" s="1"/>
  <c r="P178" i="28"/>
  <c r="Q178" i="28" s="1"/>
  <c r="R178" i="28" s="1"/>
  <c r="P176" i="28"/>
  <c r="Q176" i="28" s="1"/>
  <c r="R176" i="28" s="1"/>
  <c r="AA171" i="28"/>
  <c r="AB171" i="28" s="1"/>
  <c r="AA169" i="28"/>
  <c r="AB169" i="28" s="1"/>
  <c r="P165" i="28"/>
  <c r="Q165" i="28" s="1"/>
  <c r="R165" i="28" s="1"/>
  <c r="P142" i="28"/>
  <c r="Q142" i="28" s="1"/>
  <c r="R142" i="28" s="1"/>
  <c r="AA137" i="28"/>
  <c r="AB137" i="28" s="1"/>
  <c r="P125" i="28"/>
  <c r="Q125" i="28" s="1"/>
  <c r="R125" i="28" s="1"/>
  <c r="AA122" i="28"/>
  <c r="AB122" i="28" s="1"/>
  <c r="AA105" i="28"/>
  <c r="AB105" i="28" s="1"/>
  <c r="P99" i="28"/>
  <c r="Q99" i="28" s="1"/>
  <c r="R99" i="28" s="1"/>
  <c r="AA93" i="28"/>
  <c r="AB93" i="28" s="1"/>
  <c r="AA89" i="28"/>
  <c r="AB89" i="28" s="1"/>
  <c r="P83" i="28"/>
  <c r="Q83" i="28" s="1"/>
  <c r="R83" i="28" s="1"/>
  <c r="P80" i="28"/>
  <c r="Q80" i="28" s="1"/>
  <c r="R80" i="28" s="1"/>
  <c r="P78" i="28"/>
  <c r="Q78" i="28" s="1"/>
  <c r="R78" i="28" s="1"/>
  <c r="P72" i="28"/>
  <c r="Q72" i="28" s="1"/>
  <c r="R72" i="28" s="1"/>
  <c r="P70" i="28"/>
  <c r="Q70" i="28" s="1"/>
  <c r="R70" i="28" s="1"/>
  <c r="AA60" i="28"/>
  <c r="AB60" i="28" s="1"/>
  <c r="P54" i="28"/>
  <c r="Q54" i="28" s="1"/>
  <c r="R54" i="28" s="1"/>
  <c r="P43" i="28"/>
  <c r="Q43" i="28" s="1"/>
  <c r="R43" i="28" s="1"/>
  <c r="P37" i="28"/>
  <c r="Q37" i="28" s="1"/>
  <c r="R37" i="28" s="1"/>
  <c r="AA36" i="28"/>
  <c r="AB36" i="28" s="1"/>
  <c r="AA30" i="28"/>
  <c r="AB30" i="28" s="1"/>
  <c r="AA26" i="28"/>
  <c r="AB26" i="28" s="1"/>
  <c r="P21" i="28"/>
  <c r="Q21" i="28" s="1"/>
  <c r="R21" i="28" s="1"/>
  <c r="AA17" i="28"/>
  <c r="AB17" i="28" s="1"/>
  <c r="P205" i="28"/>
  <c r="Q205" i="28" s="1"/>
  <c r="R205" i="28" s="1"/>
  <c r="P204" i="28"/>
  <c r="Q204" i="28" s="1"/>
  <c r="R204" i="28" s="1"/>
  <c r="P203" i="28"/>
  <c r="Q203" i="28" s="1"/>
  <c r="R203" i="28" s="1"/>
  <c r="P201" i="28"/>
  <c r="Q201" i="28" s="1"/>
  <c r="R201" i="28" s="1"/>
  <c r="AA192" i="28"/>
  <c r="AB192" i="28" s="1"/>
  <c r="AA189" i="28"/>
  <c r="AB189" i="28" s="1"/>
  <c r="AA188" i="28"/>
  <c r="AB188" i="28" s="1"/>
  <c r="AA186" i="28"/>
  <c r="AB186" i="28" s="1"/>
  <c r="P183" i="28"/>
  <c r="Q183" i="28" s="1"/>
  <c r="R183" i="28" s="1"/>
  <c r="AA176" i="28"/>
  <c r="AB176" i="28" s="1"/>
  <c r="AA173" i="28"/>
  <c r="AB173" i="28" s="1"/>
  <c r="AA172" i="28"/>
  <c r="AB172" i="28" s="1"/>
  <c r="AA170" i="28"/>
  <c r="AB170" i="28" s="1"/>
  <c r="P167" i="28"/>
  <c r="Q167" i="28" s="1"/>
  <c r="R167" i="28" s="1"/>
  <c r="P144" i="28"/>
  <c r="Q144" i="28" s="1"/>
  <c r="R144" i="28" s="1"/>
  <c r="AA135" i="28"/>
  <c r="AB135" i="28" s="1"/>
  <c r="AA133" i="28"/>
  <c r="AB133" i="28" s="1"/>
  <c r="AA130" i="28"/>
  <c r="AB130" i="28" s="1"/>
  <c r="P128" i="28"/>
  <c r="Q128" i="28" s="1"/>
  <c r="R128" i="28" s="1"/>
  <c r="P124" i="28"/>
  <c r="Q124" i="28" s="1"/>
  <c r="R124" i="28" s="1"/>
  <c r="P123" i="28"/>
  <c r="Q123" i="28" s="1"/>
  <c r="R123" i="28" s="1"/>
  <c r="AA115" i="28"/>
  <c r="AB115" i="28" s="1"/>
  <c r="AA110" i="28"/>
  <c r="AB110" i="28" s="1"/>
  <c r="P108" i="28"/>
  <c r="Q108" i="28" s="1"/>
  <c r="R108" i="28" s="1"/>
  <c r="P104" i="28"/>
  <c r="Q104" i="28" s="1"/>
  <c r="R104" i="28" s="1"/>
  <c r="P103" i="28"/>
  <c r="Q103" i="28" s="1"/>
  <c r="R103" i="28" s="1"/>
  <c r="AA100" i="28"/>
  <c r="AB100" i="28" s="1"/>
  <c r="AA97" i="28"/>
  <c r="AB97" i="28" s="1"/>
  <c r="AA94" i="28"/>
  <c r="AB94" i="28" s="1"/>
  <c r="P92" i="28"/>
  <c r="Q92" i="28" s="1"/>
  <c r="R92" i="28" s="1"/>
  <c r="P88" i="28"/>
  <c r="Q88" i="28" s="1"/>
  <c r="R88" i="28" s="1"/>
  <c r="P87" i="28"/>
  <c r="Q87" i="28" s="1"/>
  <c r="R87" i="28" s="1"/>
  <c r="AA84" i="28"/>
  <c r="AB84" i="28" s="1"/>
  <c r="AA78" i="28"/>
  <c r="AB78" i="28" s="1"/>
  <c r="P75" i="28"/>
  <c r="Q75" i="28" s="1"/>
  <c r="R75" i="28" s="1"/>
  <c r="AA70" i="28"/>
  <c r="AB70" i="28" s="1"/>
  <c r="P67" i="28"/>
  <c r="Q67" i="28" s="1"/>
  <c r="R67" i="28" s="1"/>
  <c r="P66" i="28"/>
  <c r="Q66" i="28" s="1"/>
  <c r="R66" i="28" s="1"/>
  <c r="AA61" i="28"/>
  <c r="AB61" i="28" s="1"/>
  <c r="P59" i="28"/>
  <c r="Q59" i="28" s="1"/>
  <c r="R59" i="28" s="1"/>
  <c r="AA55" i="28"/>
  <c r="AB55" i="28" s="1"/>
  <c r="AA52" i="28"/>
  <c r="AB52" i="28" s="1"/>
  <c r="AA41" i="28"/>
  <c r="AB41" i="28" s="1"/>
  <c r="AA37" i="28"/>
  <c r="AB37" i="28" s="1"/>
  <c r="P35" i="28"/>
  <c r="Q35" i="28" s="1"/>
  <c r="R35" i="28" s="1"/>
  <c r="AA27" i="28"/>
  <c r="AB27" i="28" s="1"/>
  <c r="P25" i="28"/>
  <c r="Q25" i="28" s="1"/>
  <c r="R25" i="28" s="1"/>
  <c r="AA15" i="28"/>
  <c r="AB15" i="28" s="1"/>
  <c r="AA212" i="28"/>
  <c r="AB212" i="28" s="1"/>
  <c r="AA209" i="28"/>
  <c r="AB209" i="28" s="1"/>
  <c r="P206" i="28"/>
  <c r="Q206" i="28" s="1"/>
  <c r="R206" i="28" s="1"/>
  <c r="AA197" i="28"/>
  <c r="AB197" i="28" s="1"/>
  <c r="AA190" i="28"/>
  <c r="AB190" i="28" s="1"/>
  <c r="P184" i="28"/>
  <c r="Q184" i="28" s="1"/>
  <c r="R184" i="28" s="1"/>
  <c r="AA181" i="28"/>
  <c r="AB181" i="28" s="1"/>
  <c r="AA174" i="28"/>
  <c r="AB174" i="28" s="1"/>
  <c r="P168" i="28"/>
  <c r="Q168" i="28" s="1"/>
  <c r="R168" i="28" s="1"/>
  <c r="AA165" i="28"/>
  <c r="AB165" i="28" s="1"/>
  <c r="P145" i="28"/>
  <c r="Q145" i="28" s="1"/>
  <c r="R145" i="28" s="1"/>
  <c r="AA142" i="28"/>
  <c r="AB142" i="28" s="1"/>
  <c r="P137" i="28"/>
  <c r="Q137" i="28" s="1"/>
  <c r="R137" i="28" s="1"/>
  <c r="P127" i="28"/>
  <c r="Q127" i="28" s="1"/>
  <c r="R127" i="28" s="1"/>
  <c r="AA124" i="28"/>
  <c r="AB124" i="28" s="1"/>
  <c r="AA116" i="28"/>
  <c r="AB116" i="28" s="1"/>
  <c r="AA113" i="28"/>
  <c r="AB113" i="28" s="1"/>
  <c r="P112" i="28"/>
  <c r="Q112" i="28" s="1"/>
  <c r="R112" i="28" s="1"/>
  <c r="P107" i="28"/>
  <c r="Q107" i="28" s="1"/>
  <c r="R107" i="28" s="1"/>
  <c r="AA104" i="28"/>
  <c r="AB104" i="28" s="1"/>
  <c r="AA101" i="28"/>
  <c r="AB101" i="28" s="1"/>
  <c r="AA98" i="28"/>
  <c r="AB98" i="28" s="1"/>
  <c r="P96" i="28"/>
  <c r="Q96" i="28" s="1"/>
  <c r="R96" i="28" s="1"/>
  <c r="P91" i="28"/>
  <c r="Q91" i="28" s="1"/>
  <c r="R91" i="28" s="1"/>
  <c r="AA88" i="28"/>
  <c r="AB88" i="28" s="1"/>
  <c r="AA85" i="28"/>
  <c r="AB85" i="28" s="1"/>
  <c r="AA82" i="28"/>
  <c r="AB82" i="28" s="1"/>
  <c r="AA75" i="28"/>
  <c r="AB75" i="28" s="1"/>
  <c r="AA67" i="28"/>
  <c r="AB67" i="28" s="1"/>
  <c r="AA64" i="28"/>
  <c r="AB64" i="28" s="1"/>
  <c r="P58" i="28"/>
  <c r="Q58" i="28" s="1"/>
  <c r="R58" i="28" s="1"/>
  <c r="AA53" i="28"/>
  <c r="AB53" i="28" s="1"/>
  <c r="P51" i="28"/>
  <c r="Q51" i="28" s="1"/>
  <c r="R51" i="28" s="1"/>
  <c r="P50" i="28"/>
  <c r="Q50" i="28" s="1"/>
  <c r="R50" i="28" s="1"/>
  <c r="AA42" i="28"/>
  <c r="AB42" i="28" s="1"/>
  <c r="P39" i="28"/>
  <c r="Q39" i="28" s="1"/>
  <c r="R39" i="28" s="1"/>
  <c r="AA35" i="28"/>
  <c r="AB35" i="28" s="1"/>
  <c r="AA31" i="28"/>
  <c r="AB31" i="28" s="1"/>
  <c r="P19" i="28"/>
  <c r="Q19" i="28" s="1"/>
  <c r="R19" i="28" s="1"/>
  <c r="AA18" i="28"/>
  <c r="AB18" i="28" s="1"/>
  <c r="AA453" i="28"/>
  <c r="AB453" i="28" s="1"/>
  <c r="R453" i="28"/>
  <c r="AA445" i="28"/>
  <c r="AB445" i="28" s="1"/>
  <c r="P445" i="28"/>
  <c r="Q445" i="28" s="1"/>
  <c r="R445" i="28" s="1"/>
  <c r="AA437" i="28"/>
  <c r="AB437" i="28" s="1"/>
  <c r="P437" i="28"/>
  <c r="Q437" i="28" s="1"/>
  <c r="R437" i="28" s="1"/>
  <c r="AA427" i="28"/>
  <c r="AB427" i="28" s="1"/>
  <c r="P427" i="28"/>
  <c r="Q427" i="28" s="1"/>
  <c r="R427" i="28" s="1"/>
  <c r="AA419" i="28"/>
  <c r="AB419" i="28" s="1"/>
  <c r="P419" i="28"/>
  <c r="Q419" i="28" s="1"/>
  <c r="R419" i="28" s="1"/>
  <c r="AA411" i="28"/>
  <c r="AB411" i="28" s="1"/>
  <c r="P401" i="28"/>
  <c r="Q401" i="28" s="1"/>
  <c r="R401" i="28" s="1"/>
  <c r="AA451" i="28"/>
  <c r="AB451" i="28" s="1"/>
  <c r="R451" i="28"/>
  <c r="AA443" i="28"/>
  <c r="AB443" i="28" s="1"/>
  <c r="P443" i="28"/>
  <c r="Q443" i="28" s="1"/>
  <c r="R443" i="28" s="1"/>
  <c r="AA435" i="28"/>
  <c r="AB435" i="28" s="1"/>
  <c r="P435" i="28"/>
  <c r="Q435" i="28" s="1"/>
  <c r="R435" i="28" s="1"/>
  <c r="AA425" i="28"/>
  <c r="AB425" i="28" s="1"/>
  <c r="P425" i="28"/>
  <c r="Q425" i="28" s="1"/>
  <c r="R425" i="28" s="1"/>
  <c r="AA417" i="28"/>
  <c r="AB417" i="28" s="1"/>
  <c r="P417" i="28"/>
  <c r="Q417" i="28" s="1"/>
  <c r="R417" i="28" s="1"/>
  <c r="P413" i="28"/>
  <c r="Q413" i="28" s="1"/>
  <c r="R413" i="28" s="1"/>
  <c r="AA407" i="28"/>
  <c r="AB407" i="28" s="1"/>
  <c r="P397" i="28"/>
  <c r="Q397" i="28" s="1"/>
  <c r="R397" i="28" s="1"/>
  <c r="P389" i="28"/>
  <c r="Q389" i="28" s="1"/>
  <c r="R389" i="28" s="1"/>
  <c r="AA387" i="28"/>
  <c r="AB387" i="28" s="1"/>
  <c r="P386" i="28"/>
  <c r="Q386" i="28" s="1"/>
  <c r="R386" i="28" s="1"/>
  <c r="AA376" i="28"/>
  <c r="AB376" i="28" s="1"/>
  <c r="P373" i="28"/>
  <c r="Q373" i="28" s="1"/>
  <c r="R373" i="28" s="1"/>
  <c r="AA371" i="28"/>
  <c r="AB371" i="28" s="1"/>
  <c r="P370" i="28"/>
  <c r="Q370" i="28" s="1"/>
  <c r="R370" i="28" s="1"/>
  <c r="AA368" i="28"/>
  <c r="AB368" i="28" s="1"/>
  <c r="P366" i="28"/>
  <c r="Q366" i="28" s="1"/>
  <c r="R366" i="28" s="1"/>
  <c r="P364" i="28"/>
  <c r="Q364" i="28" s="1"/>
  <c r="R364" i="28" s="1"/>
  <c r="AA362" i="28"/>
  <c r="AB362" i="28" s="1"/>
  <c r="AA358" i="28"/>
  <c r="AB358" i="28" s="1"/>
  <c r="P357" i="28"/>
  <c r="Q357" i="28" s="1"/>
  <c r="R357" i="28" s="1"/>
  <c r="AA355" i="28"/>
  <c r="AB355" i="28" s="1"/>
  <c r="P352" i="28"/>
  <c r="Q352" i="28" s="1"/>
  <c r="R352" i="28" s="1"/>
  <c r="AA350" i="28"/>
  <c r="AB350" i="28" s="1"/>
  <c r="P349" i="28"/>
  <c r="Q349" i="28" s="1"/>
  <c r="R349" i="28" s="1"/>
  <c r="AA347" i="28"/>
  <c r="AB347" i="28" s="1"/>
  <c r="P344" i="28"/>
  <c r="Q344" i="28" s="1"/>
  <c r="R344" i="28" s="1"/>
  <c r="AA342" i="28"/>
  <c r="AB342" i="28" s="1"/>
  <c r="P341" i="28"/>
  <c r="Q341" i="28" s="1"/>
  <c r="R341" i="28" s="1"/>
  <c r="AA339" i="28"/>
  <c r="AB339" i="28" s="1"/>
  <c r="P336" i="28"/>
  <c r="Q336" i="28" s="1"/>
  <c r="R336" i="28" s="1"/>
  <c r="P390" i="28"/>
  <c r="Q390" i="28" s="1"/>
  <c r="R390" i="28" s="1"/>
  <c r="AA388" i="28"/>
  <c r="AB388" i="28" s="1"/>
  <c r="P377" i="28"/>
  <c r="Q377" i="28" s="1"/>
  <c r="R377" i="28" s="1"/>
  <c r="AA375" i="28"/>
  <c r="AB375" i="28" s="1"/>
  <c r="P374" i="28"/>
  <c r="Q374" i="28" s="1"/>
  <c r="R374" i="28" s="1"/>
  <c r="AA372" i="28"/>
  <c r="AB372" i="28" s="1"/>
  <c r="P369" i="28"/>
  <c r="Q369" i="28" s="1"/>
  <c r="R369" i="28" s="1"/>
  <c r="AA367" i="28"/>
  <c r="AB367" i="28" s="1"/>
  <c r="AA365" i="28"/>
  <c r="AB365" i="28" s="1"/>
  <c r="P363" i="28"/>
  <c r="Q363" i="28" s="1"/>
  <c r="R363" i="28" s="1"/>
  <c r="AA361" i="28"/>
  <c r="AB361" i="28" s="1"/>
  <c r="P360" i="28"/>
  <c r="Q360" i="28" s="1"/>
  <c r="R360" i="28" s="1"/>
  <c r="P356" i="28"/>
  <c r="Q356" i="28" s="1"/>
  <c r="R356" i="28" s="1"/>
  <c r="AA354" i="28"/>
  <c r="AB354" i="28" s="1"/>
  <c r="P353" i="28"/>
  <c r="Q353" i="28" s="1"/>
  <c r="R353" i="28" s="1"/>
  <c r="AA351" i="28"/>
  <c r="AB351" i="28" s="1"/>
  <c r="P348" i="28"/>
  <c r="Q348" i="28" s="1"/>
  <c r="R348" i="28" s="1"/>
  <c r="AA346" i="28"/>
  <c r="AB346" i="28" s="1"/>
  <c r="P345" i="28"/>
  <c r="Q345" i="28" s="1"/>
  <c r="R345" i="28" s="1"/>
  <c r="AA343" i="28"/>
  <c r="AB343" i="28" s="1"/>
  <c r="P340" i="28"/>
  <c r="Q340" i="28" s="1"/>
  <c r="R340" i="28" s="1"/>
  <c r="AA338" i="28"/>
  <c r="AB338" i="28" s="1"/>
  <c r="P337" i="28"/>
  <c r="Q337" i="28" s="1"/>
  <c r="R337" i="28" s="1"/>
  <c r="AA335" i="28"/>
  <c r="AB335" i="28" s="1"/>
  <c r="AA325" i="28"/>
  <c r="AB325" i="28" s="1"/>
  <c r="AA271" i="28"/>
  <c r="AB271" i="28" s="1"/>
  <c r="P269" i="28"/>
  <c r="Q269" i="28" s="1"/>
  <c r="R269" i="28" s="1"/>
  <c r="AA245" i="28"/>
  <c r="AB245" i="28" s="1"/>
  <c r="P245" i="28"/>
  <c r="Q245" i="28" s="1"/>
  <c r="R245" i="28" s="1"/>
  <c r="AA236" i="28"/>
  <c r="AB236" i="28" s="1"/>
  <c r="P236" i="28"/>
  <c r="Q236" i="28" s="1"/>
  <c r="R236" i="28" s="1"/>
  <c r="AA225" i="28"/>
  <c r="AB225" i="28" s="1"/>
  <c r="P225" i="28"/>
  <c r="Q225" i="28" s="1"/>
  <c r="R225" i="28" s="1"/>
  <c r="AA217" i="28"/>
  <c r="AB217" i="28" s="1"/>
  <c r="P217" i="28"/>
  <c r="Q217" i="28" s="1"/>
  <c r="R217" i="28" s="1"/>
  <c r="AA267" i="28"/>
  <c r="AB267" i="28" s="1"/>
  <c r="P267" i="28"/>
  <c r="Q267" i="28" s="1"/>
  <c r="R267" i="28" s="1"/>
  <c r="AA246" i="28"/>
  <c r="AB246" i="28" s="1"/>
  <c r="P246" i="28"/>
  <c r="Q246" i="28" s="1"/>
  <c r="R246" i="28" s="1"/>
  <c r="AA232" i="28"/>
  <c r="AB232" i="28" s="1"/>
  <c r="P232" i="28"/>
  <c r="Q232" i="28" s="1"/>
  <c r="R232" i="28" s="1"/>
  <c r="AA223" i="28"/>
  <c r="AB223" i="28" s="1"/>
  <c r="P223" i="28"/>
  <c r="Q223" i="28" s="1"/>
  <c r="R223" i="28" s="1"/>
  <c r="AA215" i="28"/>
  <c r="AB215" i="28" s="1"/>
  <c r="P215" i="28"/>
  <c r="Q215" i="28" s="1"/>
  <c r="R215" i="28" s="1"/>
  <c r="AA141" i="28"/>
  <c r="AB141" i="28" s="1"/>
  <c r="P135" i="28"/>
  <c r="Q135" i="28" s="1"/>
  <c r="R135" i="28" s="1"/>
  <c r="P210" i="28"/>
  <c r="Q210" i="28" s="1"/>
  <c r="R210" i="28" s="1"/>
  <c r="AA208" i="28"/>
  <c r="AB208" i="28" s="1"/>
  <c r="P207" i="28"/>
  <c r="Q207" i="28" s="1"/>
  <c r="R207" i="28" s="1"/>
  <c r="AA205" i="28"/>
  <c r="AB205" i="28" s="1"/>
  <c r="P202" i="28"/>
  <c r="Q202" i="28" s="1"/>
  <c r="R202" i="28" s="1"/>
  <c r="AA200" i="28"/>
  <c r="AB200" i="28" s="1"/>
  <c r="P199" i="28"/>
  <c r="Q199" i="28" s="1"/>
  <c r="R199" i="28" s="1"/>
  <c r="AA196" i="28"/>
  <c r="AB196" i="28" s="1"/>
  <c r="AA193" i="28"/>
  <c r="AB193" i="28" s="1"/>
  <c r="P187" i="28"/>
  <c r="Q187" i="28" s="1"/>
  <c r="R187" i="28" s="1"/>
  <c r="P186" i="28"/>
  <c r="Q186" i="28" s="1"/>
  <c r="R186" i="28" s="1"/>
  <c r="AA180" i="28"/>
  <c r="AB180" i="28" s="1"/>
  <c r="AA177" i="28"/>
  <c r="AB177" i="28" s="1"/>
  <c r="P171" i="28"/>
  <c r="Q171" i="28" s="1"/>
  <c r="R171" i="28" s="1"/>
  <c r="P170" i="28"/>
  <c r="Q170" i="28" s="1"/>
  <c r="R170" i="28" s="1"/>
  <c r="AA164" i="28"/>
  <c r="AB164" i="28" s="1"/>
  <c r="P154" i="28"/>
  <c r="Q154" i="28" s="1"/>
  <c r="R154" i="28" s="1"/>
  <c r="P143" i="28"/>
  <c r="Q143" i="28" s="1"/>
  <c r="R143" i="28" s="1"/>
  <c r="AA136" i="28"/>
  <c r="AB136" i="28" s="1"/>
  <c r="P131" i="28"/>
  <c r="Q131" i="28" s="1"/>
  <c r="R131" i="28" s="1"/>
  <c r="AA132" i="28"/>
  <c r="AB132" i="28" s="1"/>
  <c r="P122" i="28"/>
  <c r="Q122" i="28" s="1"/>
  <c r="R122" i="28" s="1"/>
  <c r="AA112" i="28"/>
  <c r="AB112" i="28" s="1"/>
  <c r="P102" i="28"/>
  <c r="Q102" i="28" s="1"/>
  <c r="R102" i="28" s="1"/>
  <c r="AA96" i="28"/>
  <c r="AB96" i="28" s="1"/>
  <c r="P86" i="28"/>
  <c r="Q86" i="28" s="1"/>
  <c r="R86" i="28" s="1"/>
  <c r="P134" i="28"/>
  <c r="Q134" i="28" s="1"/>
  <c r="R134" i="28" s="1"/>
  <c r="AA129" i="28"/>
  <c r="AB129" i="28" s="1"/>
  <c r="AA128" i="28"/>
  <c r="AB128" i="28" s="1"/>
  <c r="P113" i="28"/>
  <c r="Q113" i="28" s="1"/>
  <c r="R113" i="28" s="1"/>
  <c r="AA108" i="28"/>
  <c r="AB108" i="28" s="1"/>
  <c r="P98" i="28"/>
  <c r="Q98" i="28" s="1"/>
  <c r="R98" i="28" s="1"/>
  <c r="AA92" i="28"/>
  <c r="AB92" i="28" s="1"/>
  <c r="AA81" i="28"/>
  <c r="AB81" i="28" s="1"/>
  <c r="P81" i="28"/>
  <c r="Q81" i="28" s="1"/>
  <c r="R81" i="28" s="1"/>
  <c r="AA73" i="28"/>
  <c r="AB73" i="28" s="1"/>
  <c r="P73" i="28"/>
  <c r="Q73" i="28" s="1"/>
  <c r="R73" i="28" s="1"/>
  <c r="AA63" i="28"/>
  <c r="AB63" i="28" s="1"/>
  <c r="P53" i="28"/>
  <c r="Q53" i="28" s="1"/>
  <c r="R53" i="28" s="1"/>
  <c r="AA44" i="28"/>
  <c r="AB44" i="28" s="1"/>
  <c r="P32" i="28"/>
  <c r="Q32" i="28" s="1"/>
  <c r="R32" i="28" s="1"/>
  <c r="AA25" i="28"/>
  <c r="AB25" i="28" s="1"/>
  <c r="P15" i="28"/>
  <c r="Q15" i="28" s="1"/>
  <c r="R15" i="28" s="1"/>
  <c r="AA79" i="28"/>
  <c r="AB79" i="28" s="1"/>
  <c r="P79" i="28"/>
  <c r="Q79" i="28" s="1"/>
  <c r="R79" i="28" s="1"/>
  <c r="AA71" i="28"/>
  <c r="AB71" i="28" s="1"/>
  <c r="P71" i="28"/>
  <c r="Q71" i="28" s="1"/>
  <c r="R71" i="28" s="1"/>
  <c r="P65" i="28"/>
  <c r="Q65" i="28" s="1"/>
  <c r="R65" i="28" s="1"/>
  <c r="AA59" i="28"/>
  <c r="AB59" i="28" s="1"/>
  <c r="P49" i="28"/>
  <c r="Q49" i="28" s="1"/>
  <c r="R49" i="28" s="1"/>
  <c r="AA39" i="28"/>
  <c r="AB39" i="28" s="1"/>
  <c r="P27" i="28"/>
  <c r="Q27" i="28" s="1"/>
  <c r="R27" i="28" s="1"/>
  <c r="AA21" i="28"/>
  <c r="AB21" i="28" s="1"/>
  <c r="P61" i="28"/>
  <c r="Q61" i="28" s="1"/>
  <c r="R61" i="28" s="1"/>
  <c r="P42" i="28"/>
  <c r="Q42" i="28" s="1"/>
  <c r="R42" i="28" s="1"/>
  <c r="Z3" i="29" l="1"/>
  <c r="Z3" i="26" l="1"/>
  <c r="Z3" i="25" l="1"/>
  <c r="X122" i="6" l="1"/>
  <c r="V122" i="6"/>
  <c r="T122" i="6"/>
  <c r="M122" i="6"/>
  <c r="K122" i="6"/>
  <c r="I122" i="6"/>
  <c r="X36" i="6"/>
  <c r="V36" i="6"/>
  <c r="T36" i="6"/>
  <c r="M36" i="6"/>
  <c r="K36" i="6"/>
  <c r="I36" i="6"/>
  <c r="N122" i="6" l="1"/>
  <c r="O122" i="6" s="1"/>
  <c r="P122" i="6" s="1"/>
  <c r="Y36" i="6"/>
  <c r="Z36" i="6" s="1"/>
  <c r="Y122" i="6"/>
  <c r="Z122" i="6" s="1"/>
  <c r="N36" i="6"/>
  <c r="O36" i="6" s="1"/>
  <c r="P36" i="6" s="1"/>
  <c r="F1" i="6"/>
  <c r="Z9" i="6" l="1"/>
  <c r="Z10" i="6"/>
  <c r="X8" i="6"/>
  <c r="V8" i="6"/>
  <c r="T8" i="6"/>
  <c r="M8" i="6"/>
  <c r="K8" i="6"/>
  <c r="I8" i="6"/>
  <c r="X7" i="6"/>
  <c r="V7" i="6"/>
  <c r="T7" i="6"/>
  <c r="M7" i="6"/>
  <c r="K7" i="6"/>
  <c r="I7" i="6"/>
  <c r="X6" i="6"/>
  <c r="V6" i="6"/>
  <c r="T6" i="6"/>
  <c r="M6" i="6"/>
  <c r="K6" i="6"/>
  <c r="I6" i="6"/>
  <c r="X5" i="6"/>
  <c r="V5" i="6"/>
  <c r="T5" i="6"/>
  <c r="M5" i="6"/>
  <c r="K5" i="6"/>
  <c r="I5" i="6"/>
  <c r="Y4" i="6"/>
  <c r="R1" i="6"/>
  <c r="Y8" i="6" l="1"/>
  <c r="Z8" i="6" s="1"/>
  <c r="Y7" i="6"/>
  <c r="Z7" i="6" s="1"/>
  <c r="Y5" i="6"/>
  <c r="Z5" i="6" s="1"/>
  <c r="N6" i="6"/>
  <c r="O6" i="6" s="1"/>
  <c r="P6" i="6" s="1"/>
  <c r="N8" i="6"/>
  <c r="O8" i="6" s="1"/>
  <c r="P8" i="6" s="1"/>
  <c r="N5" i="6"/>
  <c r="O5" i="6" s="1"/>
  <c r="P5" i="6" s="1"/>
  <c r="Y6" i="6"/>
  <c r="Z6" i="6" s="1"/>
  <c r="N7" i="6"/>
  <c r="O7" i="6" s="1"/>
  <c r="P7"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 Adriaanse</author>
  </authors>
  <commentList>
    <comment ref="R2" authorId="0" shapeId="0" xr:uid="{00000000-0006-0000-0100-000001000000}">
      <text>
        <r>
          <rPr>
            <b/>
            <sz val="9"/>
            <color indexed="81"/>
            <rFont val="Tahoma"/>
            <family val="2"/>
          </rPr>
          <t>AH strategie</t>
        </r>
        <r>
          <rPr>
            <sz val="9"/>
            <color indexed="81"/>
            <rFont val="Tahoma"/>
            <family val="2"/>
          </rPr>
          <t xml:space="preserve">
Risicobron wegnemen
Collectieve maatregel (isoleren bron)
Individuele maatregel
Persoonlijke beschermingsmiddel (PBM)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Adriaanse</author>
  </authors>
  <commentList>
    <comment ref="R2" authorId="0" shapeId="0" xr:uid="{00000000-0006-0000-0200-000001000000}">
      <text>
        <r>
          <rPr>
            <b/>
            <sz val="9"/>
            <color indexed="81"/>
            <rFont val="Tahoma"/>
            <family val="2"/>
          </rPr>
          <t>AH strategie</t>
        </r>
        <r>
          <rPr>
            <sz val="9"/>
            <color indexed="81"/>
            <rFont val="Tahoma"/>
            <family val="2"/>
          </rPr>
          <t xml:space="preserve">
Risicobron wegnemen
Collectieve maatregel (isoleren bron)
Individuele maatregel
Persoonlijke beschermingsmiddel (PBM)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Adriaanse</author>
  </authors>
  <commentList>
    <comment ref="Q3" authorId="0" shapeId="0" xr:uid="{00000000-0006-0000-1400-000001000000}">
      <text>
        <r>
          <rPr>
            <b/>
            <sz val="9"/>
            <color indexed="81"/>
            <rFont val="Tahoma"/>
            <family val="2"/>
          </rPr>
          <t>AH strategie</t>
        </r>
        <r>
          <rPr>
            <sz val="9"/>
            <color indexed="81"/>
            <rFont val="Tahoma"/>
            <family val="2"/>
          </rPr>
          <t xml:space="preserve">
Risicobron wegnemen
Collectieve maatregel (isoleren bron)
Individuele maatregel
Persoonlijke beschermingsmiddel (PBM)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Adriaanse</author>
  </authors>
  <commentList>
    <comment ref="R2" authorId="0" shapeId="0" xr:uid="{00000000-0006-0000-1500-000001000000}">
      <text>
        <r>
          <rPr>
            <b/>
            <sz val="9"/>
            <color indexed="81"/>
            <rFont val="Tahoma"/>
            <family val="2"/>
          </rPr>
          <t>AH strategie</t>
        </r>
        <r>
          <rPr>
            <sz val="9"/>
            <color indexed="81"/>
            <rFont val="Tahoma"/>
            <family val="2"/>
          </rPr>
          <t xml:space="preserve">
Risicobron wegnemen
Collectieve maatregel (isoleren bron)
Individuele maatregel
Persoonlijke beschermingsmiddel (PBM)
</t>
        </r>
      </text>
    </comment>
  </commentList>
</comments>
</file>

<file path=xl/sharedStrings.xml><?xml version="1.0" encoding="utf-8"?>
<sst xmlns="http://schemas.openxmlformats.org/spreadsheetml/2006/main" count="12435" uniqueCount="1628">
  <si>
    <t>Risico-inventarisatie en -evaluatie (RI&amp;E)</t>
  </si>
  <si>
    <t>Project</t>
  </si>
  <si>
    <t>Projectnummer</t>
  </si>
  <si>
    <t>Datum:</t>
  </si>
  <si>
    <t>ID-nummer</t>
  </si>
  <si>
    <t>Risicodrager</t>
  </si>
  <si>
    <t xml:space="preserve">Projectfase </t>
  </si>
  <si>
    <t>Veiligheids
domein</t>
  </si>
  <si>
    <t>Werkpakket activiteit</t>
  </si>
  <si>
    <t>Categorie</t>
  </si>
  <si>
    <t>Activiteit (oorzaak) Materieel</t>
  </si>
  <si>
    <t>Risico (ongewenste gebeurtenis)</t>
  </si>
  <si>
    <t>Gevolg</t>
  </si>
  <si>
    <t>Bepaling risico</t>
  </si>
  <si>
    <t>Risico-getal</t>
  </si>
  <si>
    <t>Risico klasse</t>
  </si>
  <si>
    <t>Risicoclassificatie</t>
  </si>
  <si>
    <t>AH strategie</t>
  </si>
  <si>
    <t>Maatregel</t>
  </si>
  <si>
    <t>Wijzigingen</t>
  </si>
  <si>
    <t>Waarschijnlijkheid</t>
  </si>
  <si>
    <t>W</t>
  </si>
  <si>
    <t>Blootstellingsduur</t>
  </si>
  <si>
    <t>B</t>
  </si>
  <si>
    <t>Effect</t>
  </si>
  <si>
    <t>E</t>
  </si>
  <si>
    <t>R</t>
  </si>
  <si>
    <t>Opdrachtgever</t>
  </si>
  <si>
    <t>Ontwerpfase</t>
  </si>
  <si>
    <t>Arbeids- veiligheid</t>
  </si>
  <si>
    <t>Algemeen</t>
  </si>
  <si>
    <t>Meerdere werkzaamheden/werkgevers op zelfde werkplek</t>
  </si>
  <si>
    <t>Conflicterende werkzaamheden</t>
  </si>
  <si>
    <t>Schade en/of lichamelijk letsel</t>
  </si>
  <si>
    <t>Goed mogelijk</t>
  </si>
  <si>
    <t>Dagelijks tijdens werkuren</t>
  </si>
  <si>
    <t>Betekenisvol, EHBO kan nodig zijn</t>
  </si>
  <si>
    <t>Individuele maatregel</t>
  </si>
  <si>
    <t>V&amp;G coördinatie;</t>
  </si>
  <si>
    <t>Beschouwbaar, maar zeer onwaarschijnlijk</t>
  </si>
  <si>
    <t>Ntb</t>
  </si>
  <si>
    <t>Sociale veiligheid</t>
  </si>
  <si>
    <t>Werkzaamheden in de nabijheid van bewoond gebied.</t>
  </si>
  <si>
    <t>Hinder/overlast voor aan- en omwonenden</t>
  </si>
  <si>
    <t>Imagoschade</t>
  </si>
  <si>
    <t>Belangrijk, werk onderbreking</t>
  </si>
  <si>
    <t>Collectieve maatregel (isoleren bron)</t>
  </si>
  <si>
    <t>Omgevingsmanager informeert bij slotafsluitingen de aanwonenden; Bij overlast veroorzaakt door onze werkzaamheden zoals geluid en stof worden indien nodig niet alleen de aanwonenden, maar ook de omwonenden geïnformeerd;</t>
  </si>
  <si>
    <t>Opdrachtnemer</t>
  </si>
  <si>
    <t>Uitvoering</t>
  </si>
  <si>
    <t>Orde en netheid</t>
  </si>
  <si>
    <t>Vallen en struikelen</t>
  </si>
  <si>
    <t>Lichamelijk letsel</t>
  </si>
  <si>
    <t>Zorgen voor ''good housekeeping'' op de werklocaties;</t>
  </si>
  <si>
    <t>Aanzienlijk, ernstige verwondingen</t>
  </si>
  <si>
    <t>Opslag van diverse materialen in depot op werklocatie</t>
  </si>
  <si>
    <t xml:space="preserve">Opslag depot is onveilig t.g.v. onjuiste opslag </t>
  </si>
  <si>
    <t>Ongewoon maar mogelijk</t>
  </si>
  <si>
    <t>Opslag van diverse materialen volgens voorschriften;</t>
  </si>
  <si>
    <t>Wekelijks of soms</t>
  </si>
  <si>
    <t>Onvoldoende afscherming werkterrein</t>
  </si>
  <si>
    <t>Onbevoegden of publiek op bouwplaatsen</t>
  </si>
  <si>
    <t>Schade publiek</t>
  </si>
  <si>
    <t>Toezicht door uitvoerder; Werkterrein afschermen met bouwhekken;</t>
  </si>
  <si>
    <t>Alleen mogelijk op langere termijn</t>
  </si>
  <si>
    <t>Geen/slechte afscherming werkterrein</t>
  </si>
  <si>
    <t>Onbevoegden op werkterrein leidt tot diefstal, vandalisme</t>
  </si>
  <si>
    <t>Afscheiden werkgebied fysiek en plaatsen bebording;</t>
  </si>
  <si>
    <t>Alleen werken</t>
  </si>
  <si>
    <t>Niet tijdige hulpverlening bij plaatsvinden van ongewilde gebeurtenis.</t>
  </si>
  <si>
    <t>Zeer ernstig, één dode</t>
  </si>
  <si>
    <t>Alleenwerken zo veel mogelijk voorkomen; Neem GSM mee; Informeer achterblijver(s) over uw werklocatie als je de publieke ruimte verlaat; Inlassen van vaste contactmomenten (aankomst en vertrek);</t>
  </si>
  <si>
    <t>Agressie en geweld richting wegwerkers</t>
  </si>
  <si>
    <t>Fysiek en/of psychisch letsel</t>
  </si>
  <si>
    <t xml:space="preserve">Voorlichting en onderricht; </t>
  </si>
  <si>
    <t>Bereikbaarheid van hulpdiensten</t>
  </si>
  <si>
    <t>Locaties niet bereikbaar voor hulp en nooddiensten</t>
  </si>
  <si>
    <t>Voorlichting en onderricht i.v.m. open houden van toegangswegen tot de werklocatie; Periodiek overleg met OHD i.v.m. bereikbaarheid werklocatie;</t>
  </si>
  <si>
    <t>Praktisch onmogelijk</t>
  </si>
  <si>
    <t>Werken in donker tijdens uren buiten daglichtperiode of in de nacht</t>
  </si>
  <si>
    <t>Uitglijden en struikelen door onvoldoende zicht</t>
  </si>
  <si>
    <t>Aanbrengen voldoende werkverlichting;</t>
  </si>
  <si>
    <t>Klimatologische omstandigheden</t>
  </si>
  <si>
    <t>Weersgesteldheid (hitte / kou / regenval)</t>
  </si>
  <si>
    <t>Algemene gezondheid van de werknemers</t>
  </si>
  <si>
    <t>Maandelijks</t>
  </si>
  <si>
    <t>Persoonlijke beschermingsmiddel (PBM's)</t>
  </si>
  <si>
    <t>Zorgen voor voldoende beschermende kleding;</t>
  </si>
  <si>
    <t xml:space="preserve">Werkzaamheden in buitenlucht bij onweer </t>
  </si>
  <si>
    <t>Blikseminslag, elektrocutie, brand</t>
  </si>
  <si>
    <t>Enkele malen per jaar</t>
  </si>
  <si>
    <t>Werkzaamheden aanpassen; Geen activiteiten met mensen buiten bij onweer.</t>
  </si>
  <si>
    <t>Werken bij harde wind</t>
  </si>
  <si>
    <t>Beklemming, wegwaaien van materiaal</t>
  </si>
  <si>
    <t>Losse onderdelen vastzetten; Windkracht &gt; 5 o.a. geen hoogwerkers meer gebruiken;</t>
  </si>
  <si>
    <t>Werken bij mist</t>
  </si>
  <si>
    <t>Zichtveld niet afdoende</t>
  </si>
  <si>
    <t xml:space="preserve">Bij een zichtafstand kleiner dan 200m geen werkzaamheden op wegvak starten ook geen afzetting plaatsen; Voldoende verlichting of extra werkverlichting/schijnwerpers gebruiken; </t>
  </si>
  <si>
    <t>Werken bij gladheid door vorst, sneeuw of ijzel</t>
  </si>
  <si>
    <t>Uitglijden en struikelen</t>
  </si>
  <si>
    <t>Kan verwacht worden, bijna zeker</t>
  </si>
  <si>
    <t>Waarschuwen bij gladheid en voorzien in gladheidsbestrijding indien mogelijk;</t>
  </si>
  <si>
    <t>Botsing door slippen of wegglijden</t>
  </si>
  <si>
    <t>Afstand houden; Oplettendheid en bewustwording gladheid;</t>
  </si>
  <si>
    <t>Hulpverlening</t>
  </si>
  <si>
    <t>Geen eerste hulp tussen calamiteit en professionele hulpverlener</t>
  </si>
  <si>
    <t>Zorgdragen voor voldoend BHV; Opstellen van calamiteiten plan;</t>
  </si>
  <si>
    <t>Fysieke belasting</t>
  </si>
  <si>
    <t>Onjuiste werkhouding</t>
  </si>
  <si>
    <t>Foutieve werkhouding bij knielen, buigen, bukken, tillen</t>
  </si>
  <si>
    <t>Zorg voor juiste werkhouding; Tussentijds pauzeren; voorlichting.</t>
  </si>
  <si>
    <t>Tillen van zware last;</t>
  </si>
  <si>
    <t>Statische belasting van de spieren</t>
  </si>
  <si>
    <t>Plaats of verwijder zwaar materieel (meer dan 23 kg) bij handmatig transport met meerdere personen;</t>
  </si>
  <si>
    <t>Oogletsel</t>
  </si>
  <si>
    <t>Diverse werkzaamheden</t>
  </si>
  <si>
    <t>Indien van toepassing veiligheidsbril dragen;</t>
  </si>
  <si>
    <t>Geluid</t>
  </si>
  <si>
    <t>Geluid &gt;80 dB(A)</t>
  </si>
  <si>
    <t>Vanaf 80 dB(A) gehoorbescherming dragen;</t>
  </si>
  <si>
    <t>Geluidsoverlast voor omgeving</t>
  </si>
  <si>
    <t>Indien nodig externe communicatie via omgevingsmanager;</t>
  </si>
  <si>
    <t>Gevaarlijke stoffen</t>
  </si>
  <si>
    <t>Opslag gevaarlijke stoffen op werkplek</t>
  </si>
  <si>
    <t>Lichamelijk letsel schade</t>
  </si>
  <si>
    <t>Plaatsen op daarvoor bedoelde locaties (afgesloten kasten, container);</t>
  </si>
  <si>
    <t>Transport gevaarlijke stoffen / chemicaliën / gassen in voertuig of op aanhanger</t>
  </si>
  <si>
    <t>Afvallende lading, lekkende of omvallende verpakking, brand</t>
  </si>
  <si>
    <t>Milieuschade en/of lichamelijk letsel</t>
  </si>
  <si>
    <t>Vastzetten van jerrycan tijdens vervoer; Gebruik originele verpakking; Brandblusser binnen handbereik;</t>
  </si>
  <si>
    <t>Werkzaamheden aan mogelijk asbest houdend materiaal</t>
  </si>
  <si>
    <t>Blootstelling aan Asbestvezels</t>
  </si>
  <si>
    <t>Kanker</t>
  </si>
  <si>
    <t>Asbest inventarisatie onderzoek; Bij aantreffen melden uitvoerder.</t>
  </si>
  <si>
    <t>Werkzaamheden aan mogelijk chroom VI houdend materiaal</t>
  </si>
  <si>
    <t>Blootstelling aan chroom VI stof</t>
  </si>
  <si>
    <t>Chroom VI onderzoek;</t>
  </si>
  <si>
    <t>Externe veiligheid</t>
  </si>
  <si>
    <t>Niet gesprongen explosieven</t>
  </si>
  <si>
    <t>Aantreffen niet gesprongen explosieven</t>
  </si>
  <si>
    <t>Brand ,Explosie</t>
  </si>
  <si>
    <t>zeer zelden</t>
  </si>
  <si>
    <t>Handelen conform instructie OOO (opsporing  ontplofbare oorlogsresten))</t>
  </si>
  <si>
    <t>Werken langs de weg</t>
  </si>
  <si>
    <t>Laden en lossen langs de openbare weg</t>
  </si>
  <si>
    <t>Aanrijdgevaar</t>
  </si>
  <si>
    <t>Voldoende signaalgevers en andere attentieverhogende middelen op voertuigen; Kiezen van een veilige stopplaats; Afschermen werkgebied; Geen goederen in obstakelvrije zone lossen;</t>
  </si>
  <si>
    <t>Werken langs opengestelde wegen</t>
  </si>
  <si>
    <t>Geraakt worden door vallende/ wegschietende delen door langsrijdend verkeer.</t>
  </si>
  <si>
    <t>Zorgen voor voldoende werkruimte; Werken volgens CROW 96; Dragen van PBM's;</t>
  </si>
  <si>
    <t>Inrijden werkvak/wegafzetting</t>
  </si>
  <si>
    <t>Gebruik van alternerende verlichting en of zwaailichten; Voertuigen voorzien van bord WERKVERKEER; RVV ontheffing;</t>
  </si>
  <si>
    <t>Werkzaamheden in bermen</t>
  </si>
  <si>
    <t>Verzakking, struikelen of instabiliteit van materiaal en materieel</t>
  </si>
  <si>
    <t>Risicobron wegnemen</t>
  </si>
  <si>
    <t>Zorgdragen voor stabiele ondergrond indien benodigd;</t>
  </si>
  <si>
    <t>Werken op of nabij water</t>
  </si>
  <si>
    <t>Te water raken</t>
  </si>
  <si>
    <t>Verdrinking</t>
  </si>
  <si>
    <t>Dragen van reddingsvest nabij stromend water; Voldoende zwemvaardigheden bij stilstaand water;</t>
  </si>
  <si>
    <t>Werken op hoogte</t>
  </si>
  <si>
    <t>Werken op hoogte, op bijv. viaduct of brug</t>
  </si>
  <si>
    <t>Werken op hoogte (&gt; 2,5 meter), vallen, vallende voorwerpen</t>
  </si>
  <si>
    <t xml:space="preserve">Valbeveiliging aanbrengen; Vallijnen of hekwerk; </t>
  </si>
  <si>
    <t>Letsel van gebruikers onderliggend wegennet of schade door vallende voorwerpen</t>
  </si>
  <si>
    <t>Volledige afscherming van de werkzaamheden, zorgen dat er geen materiaal op onderliggend wegennet terecht kan komen; Verkeersmaatregel op onderliggend wegennet; orde en netheid;</t>
  </si>
  <si>
    <t xml:space="preserve">Werkzaamheden op, langs of boven de weg </t>
  </si>
  <si>
    <t>Agressie of intimidatie weggebruikers</t>
  </si>
  <si>
    <t>Lichamelijk letsel, gezondheidsproblemen</t>
  </si>
  <si>
    <t>Trainen en voorlichten medewerkers; Zorgen voor goede informatieverstrekking aan belanghebbenden;</t>
  </si>
  <si>
    <t>Vandalisme</t>
  </si>
  <si>
    <t>Geen losliggende spullen op of rond bouwlocatie;
Beveiliging/afsluiting werkterrein;</t>
  </si>
  <si>
    <t>Werken in of nabij riolen en rioolputten</t>
  </si>
  <si>
    <t>Vallen of bekneld raken</t>
  </si>
  <si>
    <t>Lichamelijk letsel en/of gezondheidsproblemen</t>
  </si>
  <si>
    <t>Werkgebied afschermen; Eventuele openingen afdekken bij verlaten werkgebied;</t>
  </si>
  <si>
    <t>Elektrische veiligheid</t>
  </si>
  <si>
    <t>Werken met noodstroom voorzieningen</t>
  </si>
  <si>
    <t>Elektrocutie ongevallen</t>
  </si>
  <si>
    <t>Elektrocutie</t>
  </si>
  <si>
    <t>Toepassen van gekeurd materieel;</t>
  </si>
  <si>
    <t>Werken onder hoogspanningskabels</t>
  </si>
  <si>
    <t>Contact met hoogspanningslijn</t>
  </si>
  <si>
    <t>Elektrocutie, brandwonden, materiele schade</t>
  </si>
  <si>
    <t>Kraan / graafmachine voorzien van hoogtebegrenzer; Zorgdragen voor aarding machines; LMRA; afstand bepalen; Bewustwording situatie en kennisgeving lijnbeheerder;</t>
  </si>
  <si>
    <t>Werken nabij geleiderail in aardebaan</t>
  </si>
  <si>
    <t>Werkzaamheden en opslag materiaal binnen 1 meter van geleiderail in aardebaan</t>
  </si>
  <si>
    <t>Geraakt worden door geleiderail tijdens uitbuiging door ongeval</t>
  </si>
  <si>
    <t>Lichamelijk letsel, materiële schade</t>
  </si>
  <si>
    <t>Geen opslag van materialen binnen 1 meter van de geleiderail; Bij werkzaamheden binnen 1 meter van de geleiderail een verkeersmaatregel plaatsen op naastgelegen vluchtstrook of rijstrook;</t>
  </si>
  <si>
    <t>Werken nabij geleiderail op kunstwerken</t>
  </si>
  <si>
    <t>Werkzaamheden en opslag materiaal binnen 50 cm van de geleiderail op kunstwerk</t>
  </si>
  <si>
    <t>Geen opslag van materialen binnen 50 cm van de geleiderail; Bij werkzaamheden binnen 50 cm van de geleiderail een verkeersmaatregel plaatsen op naastgelegen vluchtstrook of rijstrook;</t>
  </si>
  <si>
    <t>Werken nabij obstakelvrije zone</t>
  </si>
  <si>
    <t>Werkzaamheden die worden uitgevoerd op de grens of tegen de grens van de obstakelvrije zone aan</t>
  </si>
  <si>
    <t>Bij werkzaamheden in de buurt van obstakelvrije zone, wordt deze gemarkeerd met verkeerskegels, zodat duidelijk is waar wel en niet gewerkt mag worden;
Indien werkzaamheden of vervoersbewegingen wel in obstakelvrije zone moeten worden uitgevoerd dient een verkeersmaatregel volgens CROW worden geplaatst;</t>
  </si>
  <si>
    <t>Asfalterings- werken</t>
  </si>
  <si>
    <t>Werken in de nacht</t>
  </si>
  <si>
    <t>Vermoeidheid, slecht zicht</t>
  </si>
  <si>
    <t>Vooraf voldoende rusten; Tussentijds pauzeren; Uitvoeren LMRA; Plaatsen werkvak verlichting;</t>
  </si>
  <si>
    <t>Frezen asfaltverhardingen</t>
  </si>
  <si>
    <t>Onvoldoende voorbereiding, onvoldoende instructie t.a.v. het te frezen materiaal</t>
  </si>
  <si>
    <t>Onjuiste uitvoering frezen</t>
  </si>
  <si>
    <t>Schade</t>
  </si>
  <si>
    <t>Goede werkvoorbereiding; Instructie voorafgaande start werk (tijdens startwerkbespreking);</t>
  </si>
  <si>
    <t>Onvoldoende gebruik van PBM's</t>
  </si>
  <si>
    <t>Knellen/pletten</t>
  </si>
  <si>
    <t xml:space="preserve">Gebruiken van benodigde PBM's (veiligheidsschoenen, helm, handschoenen) </t>
  </si>
  <si>
    <t>Onvoldoende verkeersmaatregelen</t>
  </si>
  <si>
    <t>De juiste verkeersmaatregelen aanbrengen en in stand houden; Inzet verkeersregelaars;</t>
  </si>
  <si>
    <t>Slechte zichtbaarheid wegwerkers</t>
  </si>
  <si>
    <t>Persoonlijke beschermingsmiddel (PBM)</t>
  </si>
  <si>
    <t xml:space="preserve">Veiligheids/signalerende kleding dragen; Werkverkeer voorzien van achteruitrijcamera + monitor; </t>
  </si>
  <si>
    <t>Onveilig oversteken</t>
  </si>
  <si>
    <t>Voldoende voorlichting en onderricht t.a.v. oversteken;</t>
  </si>
  <si>
    <t>Te hoge geluidsbelasting</t>
  </si>
  <si>
    <t>Deugdelijke gehoorbescherming; Voorlichting en onderricht schadelijk geluid;</t>
  </si>
  <si>
    <t>Trillen van handmachines</t>
  </si>
  <si>
    <t>Trillingen</t>
  </si>
  <si>
    <t>Trillingsgedempt gereedschap toepassen; Voorlichting en onderricht;</t>
  </si>
  <si>
    <t>Blootstelling aan stof/damp</t>
  </si>
  <si>
    <t>Huidcontact en inademen stof/damp</t>
  </si>
  <si>
    <t>Dragen van beschermende kleding, handschoenen, veiligheidsschoenen, p3- filtermasker;</t>
  </si>
  <si>
    <t>Toxische dampen, vloeistoffen en vaste stoffen</t>
  </si>
  <si>
    <t>Vooronderzoek van de te frezen asfalt;</t>
  </si>
  <si>
    <t>Gezondheidsklachten</t>
  </si>
  <si>
    <t xml:space="preserve">Geven van voldoende voorlichting en onderricht; Gebruiken van benodigde PBM's zoals adembescherming; </t>
  </si>
  <si>
    <t>Aanbrengen kleeflaag</t>
  </si>
  <si>
    <t>Uitglijden, Geraakt worden door hele kleef</t>
  </si>
  <si>
    <t>Gebruik van juiste PBM's (Veiligheidsschoen/laarzen, gelaatbescherming, veiligheidsbril, beschermende kleding, handschoenen);</t>
  </si>
  <si>
    <t>Hete delen niet afgeschermd</t>
  </si>
  <si>
    <t>Aanraken hete delen</t>
  </si>
  <si>
    <t>Afschermen van de hete delen; Brandzalf en voldoende water om te koelen;</t>
  </si>
  <si>
    <t>Onvoldoende brandblusmiddelen op het werk aanwezig</t>
  </si>
  <si>
    <t>Brandgevaar</t>
  </si>
  <si>
    <t>Voldoende brandblussers op locatie;</t>
  </si>
  <si>
    <t>Onvoldoende instructie</t>
  </si>
  <si>
    <t>Volgen van juiste instructie voor deze werkzaamheden;</t>
  </si>
  <si>
    <t>Onvoldoende PBM's (brandvertragende kleding) op het werk</t>
  </si>
  <si>
    <t>Medewerkers voorzien van brandvertragende kleding;</t>
  </si>
  <si>
    <t>Huidcontact en inademen stof/ damp</t>
  </si>
  <si>
    <t>Toxische vloeistoffen</t>
  </si>
  <si>
    <t>Dragen van handschoenen; Voldoende productinformatie, etikettering van de verpakking; Verstrekken van P3 filtermaskers;</t>
  </si>
  <si>
    <t>Aanbrengen van asfalt</t>
  </si>
  <si>
    <t>Afwerken asfalt bij aanbrengen nieuw wegdek</t>
  </si>
  <si>
    <t>Verminderde alertheid door warmte</t>
  </si>
  <si>
    <t>Tussentijds pauzeren; Toepassen warmte-isolerende handschoenen;  Voldoende drinken;</t>
  </si>
  <si>
    <t>Asfalt</t>
  </si>
  <si>
    <t>Kwartsstof bij frezen asfalt en strooien split</t>
  </si>
  <si>
    <t>bij inademing kwartsstof, aantasting longen/luchtwegen</t>
  </si>
  <si>
    <t>Werken met (overdruk) cabine op in te zetten voertuigen;</t>
  </si>
  <si>
    <t>Blootstelling aan asfaltrook</t>
  </si>
  <si>
    <t>aantasting longen/luchtwegen, bij blootstelling bitumendampen, asfaltrook en/of
condensaat</t>
  </si>
  <si>
    <t>Volgen van voorlichting en onderricht (toolbox asfaltrook); Instructie aangaande werkwijze;</t>
  </si>
  <si>
    <t>Asfalt (machinisten en chauffeurs)</t>
  </si>
  <si>
    <t>Lichaamstrillingen, blootstelling aan rook en stof</t>
  </si>
  <si>
    <t>vermoeidheid, gezondheidsklachten op lange termijn (bv de wervelkolom)</t>
  </si>
  <si>
    <t>Tussentijds pauzeren;</t>
  </si>
  <si>
    <t>Ontbreken van leuningwerk op de spreidmachine, gladde opstappen en bedieningsbordessen</t>
  </si>
  <si>
    <t>Vallen van hoogte</t>
  </si>
  <si>
    <t>Voldoende leuningen en spiegels aanbrengen; Gebruiken van de juiste PBM's (veiligheidsschoenen);</t>
  </si>
  <si>
    <t>Onvoldoende signalering, onvoldoende zicht onjuiste planning werkverkeer, men begeeft zich tussen machine en asfaltauto</t>
  </si>
  <si>
    <t>Knellen/pletten, aanrijdgevaar</t>
  </si>
  <si>
    <t>Juiste voorlichting en onderricht naar alle werknemers bij de asfaltmachine; Dragen van signaalkleding; Werken binnen de verkeersafzetting; Achteruitrijcamera op materieel;</t>
  </si>
  <si>
    <t>Contact met hete asfaltdeeltjes, te hoge asfalttemperatuur.</t>
  </si>
  <si>
    <t>Afschermen van de hete delen; Dragen van beschermende kleding; Brandzalf en voldoende water om te koelen;</t>
  </si>
  <si>
    <t>Lekkende slangen/ appendages, verkeerde plaatsing en lekkage van uitlaten, reinigen van machines met gasolie.</t>
  </si>
  <si>
    <t>Explosie</t>
  </si>
  <si>
    <t>Slangen tijdig vervangen; Juiste montage uitlaat en onderhoud; Reinigen van machines met vervangend product;</t>
  </si>
  <si>
    <t xml:space="preserve">Voldoende brandblussers op locatie; Ophangen brandblusser op goed zichtbare/bereikbare plaats; </t>
  </si>
  <si>
    <t>Onvoldoende instructie, onvoldoende gebruik van PBM's</t>
  </si>
  <si>
    <t>Juiste voorlichting en onderricht; Dragen van beschermende kleding;</t>
  </si>
  <si>
    <t>Werken langs de openbare weg</t>
  </si>
  <si>
    <t>Werken conform CROW in overleg met wegbeheerder (spinaanvraag);</t>
  </si>
  <si>
    <t>Voldoende voorlichting en onderricht geven aan personeel; Dragen van de benodigde PBM's (gehoorbescherming); Inzetten van geluidsgedempt materieel;</t>
  </si>
  <si>
    <t>Elektromechanica</t>
  </si>
  <si>
    <t>Elektra</t>
  </si>
  <si>
    <t>Werken aan technische installaties</t>
  </si>
  <si>
    <t>Werken aan onveilige installaties</t>
  </si>
  <si>
    <t>Zorgdragen dat installatie is goed gekeurd alvorens met werkzaamheden aan te vangen;</t>
  </si>
  <si>
    <t>Beide</t>
  </si>
  <si>
    <t xml:space="preserve">Veiligstellen schade en/of verhelpen van storingen aan een elektrische installatie met (NEN3140)gebreken </t>
  </si>
  <si>
    <t>Elektrische installaties (behuizing) staan onder spanning als gevolg van gebreken: openliggende aders, aansluitingen onjuist, onderdelen ontbreken, onjuiste aardlek, corrosie (vastgesteld tijdens NEN 3140-inspectie)</t>
  </si>
  <si>
    <t>Spanningsloos maken van de installatie en borgen tegen opnieuw inschakelen; Alle NEN3140-gebreken van de categorie A kasten herstellen en kast herkeuren;</t>
  </si>
  <si>
    <t>Eerder vastgestelde gebreken per elektrische installatie zijn bekend bij de  dienstdoende monteur; Vooraf aan de werkzaamheden wordt de elektrische installatie (buitenzijde) gemeten op spanning staande delen; 
In geval van gemeten spanning wordt contact opgenomen met de WV om verdere acties af te stemmen;</t>
  </si>
  <si>
    <t>Werkzaamheden met minimaal 2 personen uitvoeren; Elektrische installatie altijd benaderen met geïsoleerde PBM's, 1000V gereedschap, gekeurde meetmiddelen;</t>
  </si>
  <si>
    <t>Verkeers-veiligheid</t>
  </si>
  <si>
    <t>Schakelen van elektrisch installatie met onjuiste/ ontbrekende tekeningen. Installatie- en stroomschema is afwijkend van tekening, waardoor verkeerde groepen geschakeld worden</t>
  </si>
  <si>
    <t xml:space="preserve">Uitval van VRI/ DVM/ overige verlichting/ pompen
Verkeeronveilige situatie
Letsel </t>
  </si>
  <si>
    <t>Contact opnemen met IV (installatieverantwoordelijke)  om te mogen schakelen; Alleen schakelen bij urgente storingen en bij veiligstellen van schades;</t>
  </si>
  <si>
    <t>Aanraken van onverwachts spanningsvoerende delen door verkeerde stroomschema;</t>
  </si>
  <si>
    <t xml:space="preserve">Uitschakelen van de hoofdgroep (na overleg met IV); Werkzaamheden met minimaal 2 personen uitvoeren; Geïsoleerde PBM's, 1000V gereedschap, gekeurde meetmiddelen;
</t>
  </si>
  <si>
    <t>Schakelen laagspanningsaanleg</t>
  </si>
  <si>
    <t>Aanraking spanningsvoerende blanke delen; onvoorzichtigheid</t>
  </si>
  <si>
    <t>Elektrocutie;</t>
  </si>
  <si>
    <t>Hanteer voorschriften zoals werkplan BEI, Memo Werkplan BEI en NEN3140;
Geïsoleerde PBM's, 1000V gereedschap, gekeurde meetmiddelen; Gecertificeerd personeel;</t>
  </si>
  <si>
    <t>Eenvoudige bedieningswerkzaamheden.</t>
  </si>
  <si>
    <t>Hanteer voorschriften zoals werkplan BEI, Memo Werkplan BEI en NEN3140; Geïsoleerde PBM's, 1000V gereedschap, gekeurde meetmiddelen; Gecertificeerd personeel;</t>
  </si>
  <si>
    <t>Aanbrengen losse aardverbindingen.</t>
  </si>
  <si>
    <t>Kortsluitstromen</t>
  </si>
  <si>
    <t>Lichamelijk letsel; Elektrocutie</t>
  </si>
  <si>
    <t>Hanteer voorschriften zoals werkplan BEI, Memo Werkplan BEI en NEN3140; Geïsoleerde PBM's, 1000V gereedschap, gekeurde meetmiddelen;
Gecertificeerd personeel;</t>
  </si>
  <si>
    <t>Explosie en/of brand</t>
  </si>
  <si>
    <t>CO2 Brandblusser in de nabijheid;</t>
  </si>
  <si>
    <t>Werkzaamheden aan elektriciteitskabels onder spanning.</t>
  </si>
  <si>
    <t>Werkvergunning welke is aangewezen door OG en ON; Gecertificeerd persoon voor deze specifieke werkzaamheden; Hanteren van een TRA;</t>
  </si>
  <si>
    <t>Verkeerd gebruik van handgereedschap.</t>
  </si>
  <si>
    <t>Explosie en/of brand.</t>
  </si>
  <si>
    <t>Altijd vrijschakelen/spanningsloos maken van de kabel; Voorlichting en onderricht over gebruik van handgereedschappen (VDE 1000V gereedschap);</t>
  </si>
  <si>
    <t>Opheffen van storingen in elektriciteitskabels.</t>
  </si>
  <si>
    <t>Hanteer voorschriften zoals werkplan BEI, Memo Werkplan BEI en NEN3140;
Geïsoleerde PBM's, 1000V gereedschap, gekeurde meetmiddelen;
Gecertificeerd personeel;</t>
  </si>
  <si>
    <t>Onvoldoende rekening houden met nabij gelegen spanningsvoerende delen</t>
  </si>
  <si>
    <t>Overspanning</t>
  </si>
  <si>
    <t>Draag voorgeschreven PBM's conform de geldende bedrijfsvoorschriften t.a.v. PBM's;</t>
  </si>
  <si>
    <t>Werkzaamheden aan elektrische installaties onder midden- of hoogspanning</t>
  </si>
  <si>
    <t>Werkzaamheden aan spanningsvoerende midden- of hoogspanningsinstallaties zijn niet toegestaan, met uitzondering van enkele specifieke metingen; Hanteer voorschriften zoals werkplan BEI, Memo Werkplan BEI en NEN3140;</t>
  </si>
  <si>
    <t>Werkzaamheden in de nabijheid van spanningsvoerende delen.</t>
  </si>
  <si>
    <t>Scherm de spanningsvoerende delen zodanig af dat het abusievelijk aanraken van deze delen uitgesloten wordt;</t>
  </si>
  <si>
    <t>Brandblusser in de nabijheid;</t>
  </si>
  <si>
    <t>Opheffen van storingen in elektrische installaties in elektriciteitskabels.</t>
  </si>
  <si>
    <t>Gebruik maken van veiligheidsgereedschap (BEI);</t>
  </si>
  <si>
    <t>Co2 brandblusser in de nabijheid;</t>
  </si>
  <si>
    <t>Werkzaamheden aan transformatorstation/ruimte.</t>
  </si>
  <si>
    <t>Geen hoogspanningsruimte betreden;</t>
  </si>
  <si>
    <t>Afschermen spanningsvoerende delen in onderstations ten behoeve van werkzaamheden</t>
  </si>
  <si>
    <t>Hanteer voorschriften zoals werkplan BEI, Memo Werkplan BEI en NEN3140;
Geïsoleerde PBM's, 1000V gereedschap, gekeurde meetmiddelen.
Gecertificeerd personeel</t>
  </si>
  <si>
    <t>Brandblusser in de nabijheid</t>
  </si>
  <si>
    <t>Solderen (kabel)</t>
  </si>
  <si>
    <t>Ontbranden brandbaar materiaal</t>
  </si>
  <si>
    <t>Letsel door verbranding;</t>
  </si>
  <si>
    <t>Ontleding lasdraad</t>
  </si>
  <si>
    <t>Ontbrandbare materialen afschermen (bijv. lasdeken)</t>
  </si>
  <si>
    <t>Vrijkomende lood- en tin dampen</t>
  </si>
  <si>
    <t>PBM's (handschoenen, adembescherming)</t>
  </si>
  <si>
    <t>Vullen van moffen met (epoxy)hars</t>
  </si>
  <si>
    <t>Verkeerd gebruik gevaarlijke stoffen</t>
  </si>
  <si>
    <t>Huidirritaties, Oogbeschadiging, Longaandoeningen.</t>
  </si>
  <si>
    <t>Dragen van veiligheidsbril en of gelaatscherm i.v.m. spatten; Voorlichting en onderricht over juist gebruik van hars;</t>
  </si>
  <si>
    <t>Onvoldoende ventilatie</t>
  </si>
  <si>
    <t>Zorgen voor voldoende ventilatie</t>
  </si>
  <si>
    <t>Onvoldoende bescherming tegen vrijkomende gevaarlijke stoffen</t>
  </si>
  <si>
    <t>PBM's (handschoenen, veiligheidsbril, adembescherming)</t>
  </si>
  <si>
    <t>Aanleggen kabels</t>
  </si>
  <si>
    <t>Duwen en trekken</t>
  </si>
  <si>
    <t>Juiste kabel gebruiken (singles),</t>
  </si>
  <si>
    <t>Juiste werkhouding, Gebruik van geschikte hulpmiddelen</t>
  </si>
  <si>
    <t>Werken met verkeersinstallaties</t>
  </si>
  <si>
    <t>Uitvallen OV of VRI installatie door storing</t>
  </si>
  <si>
    <t>(verkeers)chaos; Ongevallen</t>
  </si>
  <si>
    <t>Inschakelen politie om verkeer te regelen (afhankelijk van de situatie); Directe afstemming met IV; Afzetting coördineren</t>
  </si>
  <si>
    <t>Stofvrij maken kast</t>
  </si>
  <si>
    <t>Vrijkomend stof</t>
  </si>
  <si>
    <t xml:space="preserve">Stof inademen </t>
  </si>
  <si>
    <t>Gebruik een stofmasker</t>
  </si>
  <si>
    <t>Kunststof kwast en stofzuiger met kunststofslang en mondstuk gebruiken</t>
  </si>
  <si>
    <t>Derden</t>
  </si>
  <si>
    <t>Testen van de functies</t>
  </si>
  <si>
    <t>Verkeersongevallen door niet functioneren van installatie</t>
  </si>
  <si>
    <t>Volg gebruiksaanwijzing / instructie;
Bij verkeersinstallaties letten op verkeersintensiteit; Bebording en eventueel het op oranje laten knipperen van de installatie;
Duidelijke bebording;</t>
  </si>
  <si>
    <t>Hanteer voorschriften zoals werkplan BEI, Memo Werkplan BEI en NEN3140
Geïsoleerde PBM's, 1000V gereedschap, gekeurde meetmiddelen.
Gecertificeerd personeel</t>
  </si>
  <si>
    <t>Gladheidbestrijding</t>
  </si>
  <si>
    <t>Blootstelling aan gevaarlijke stoffen</t>
  </si>
  <si>
    <t xml:space="preserve">Oog- en huidirratie en irritatie aan de luchtwegen. </t>
  </si>
  <si>
    <t xml:space="preserve">Vermijden blootstelling door gebruik te maken van stofbeperkende maatregelen; Werkkleding en machines na afloop werkzaamheden schoonspoelen; </t>
  </si>
  <si>
    <t>Werken met de sneeuwploeg</t>
  </si>
  <si>
    <t>Onvoldoende zicht vanuit voertuigen.</t>
  </si>
  <si>
    <t>Rekening houden met de zichtbeperkingen door de sneeuwploeg</t>
  </si>
  <si>
    <t>Elektriciteit</t>
  </si>
  <si>
    <t>Werken met elektriciteit</t>
  </si>
  <si>
    <t>Wezenlijk risico, maatregelen noodzakelijk</t>
  </si>
  <si>
    <t>Snoeren en stekkers altijd controleren op schade; Er kan pas stroom op de kabel gezet worden als deze aangesloten is (RWS steunpunten)</t>
  </si>
  <si>
    <t>Werken op de openbare weg</t>
  </si>
  <si>
    <t>Onduidelijkheid t.a.v. derden</t>
  </si>
  <si>
    <t>Vervoermiddelen aanduiden met Rijkswaterstaat signalering en oranje zwaailampen.</t>
  </si>
  <si>
    <t>Machines</t>
  </si>
  <si>
    <t>Werken met hydraulische of pneumatische machines</t>
  </si>
  <si>
    <t>Slangbreuk of lekkage</t>
  </si>
  <si>
    <t xml:space="preserve">Tijdig uitvoeren onderhoud en keuring materiaal; Regelmatig uitvoeren visuele inspectie; Vloeren zijn vloeistofdicht (RWS steunpunten); Middelen aanwezig om oliespillage op te ruimen. </t>
  </si>
  <si>
    <t>Geleiderail</t>
  </si>
  <si>
    <t>Demontage en montage geleiderail</t>
  </si>
  <si>
    <t>Gebruiken tilhulpmiddelen, taakroulatie, juiste inrichting van de werkplek</t>
  </si>
  <si>
    <t>Aanbrengen van geleiderail in aardebaan</t>
  </si>
  <si>
    <t>Gebruik van niet goed gekeurde heistelling</t>
  </si>
  <si>
    <t>Vallende voorwerpen</t>
  </si>
  <si>
    <t>Inzet van goedgekeurde heistelling</t>
  </si>
  <si>
    <t xml:space="preserve">Onvoldoende dragen van PBM's </t>
  </si>
  <si>
    <t>PBM's gebruiken (veiligheids-, helm, schoenen, kleding, en gehoorbescherming)</t>
  </si>
  <si>
    <t>Draaiende delen niet afgeschermd</t>
  </si>
  <si>
    <t>Voldoende, tijdige voorlichting en onderricht; Draaiende delen afschermen</t>
  </si>
  <si>
    <t>Breken of bezwijken</t>
  </si>
  <si>
    <t>Kans op lichamelijk letsel</t>
  </si>
  <si>
    <t>Geraakt worden door draaiende delen</t>
  </si>
  <si>
    <t>draaiende delen afschermen, zorgen voor voldoende werkruimte</t>
  </si>
  <si>
    <t>Onvoldoende werkruimte</t>
  </si>
  <si>
    <t>Juiste verkeersmaatregelen aanbrengen, zorgen voor voldoende werkruimte</t>
  </si>
  <si>
    <t>Voldoende verkeersvoorzieningen aanbrengen; Voorlichting en onderricht veilig werken langs de weg;</t>
  </si>
  <si>
    <t>Dragen van de benodigde signaalkleding;</t>
  </si>
  <si>
    <t>Voorlichting en onderricht betreffende werken langs de weg;</t>
  </si>
  <si>
    <t>geluidsgedempt materieel inzetten, gehoorbescherming dragen</t>
  </si>
  <si>
    <t>Aanbrengen van geleiderail op kunstwerken</t>
  </si>
  <si>
    <t>Werken hoger dan 2,5 m</t>
  </si>
  <si>
    <t>Onder werkplek vangnet opspannen, collectieve valbescherming aanbrengen, dragen van valbeveiliging , harnasgordel</t>
  </si>
  <si>
    <t xml:space="preserve">Vallen van gereedschap en of materiaal </t>
  </si>
  <si>
    <t>Voldoende voorlichting en onderricht geven; Vangnet aanbrengen;</t>
  </si>
  <si>
    <t>Laden en lossen</t>
  </si>
  <si>
    <t>Verkeersmaatregelen nemen</t>
  </si>
  <si>
    <t>Vervoer van en naar werf/project, (de)monteren/aanbrengen</t>
  </si>
  <si>
    <t>Gerichte voorlichting en onderricht; Uitreiken en dragen persoonlijke beschermingsmiddelen (gehoorbescherming, handschoenen);</t>
  </si>
  <si>
    <t>Los- en vasttollen van kunstwerkstijlen, waarbij medewerker op knieën zit</t>
  </si>
  <si>
    <t>Knieletsel / fysieke klachten</t>
  </si>
  <si>
    <t>Gebruik van kniebeschermers/ knielappen in werkbroek</t>
  </si>
  <si>
    <t>Schoonblazen van draadbussen/ tapgaten op het kunstwerk</t>
  </si>
  <si>
    <t>Geraakt worden door rondvliegende delen</t>
  </si>
  <si>
    <t>Dragen van beschermende kleding en veiligheidsbril</t>
  </si>
  <si>
    <t>Uitrichten en op hoogte stellen</t>
  </si>
  <si>
    <t>De juiste verkeersmaatregelen aanbrengen; Dragen van de benodigde signaalkleding</t>
  </si>
  <si>
    <t>Boren van gaten in asfalt</t>
  </si>
  <si>
    <t>Draaiend elektrisch gereedschap</t>
  </si>
  <si>
    <t>Tijdig keuren van elektrisch gereedschap, dragen van gehoorbescherming</t>
  </si>
  <si>
    <t>Stof</t>
  </si>
  <si>
    <t>Oppervlak voldoende nat houden, dragen van (adembescherming) stofmaskers P3</t>
  </si>
  <si>
    <t>Boren van gaten in beton</t>
  </si>
  <si>
    <t>Oppervlak  nat houden, dragen van stofmaskers, P3</t>
  </si>
  <si>
    <t>Groen</t>
  </si>
  <si>
    <t>Biologische agentia</t>
  </si>
  <si>
    <t>Werkzaamheden nabij plaatsen met planten en insecten</t>
  </si>
  <si>
    <t>Beet van insecten (teken) of planten (berenklauw)</t>
  </si>
  <si>
    <t>kleding met lange mouwen en zelf controle</t>
  </si>
  <si>
    <t>Werkzaamheden nabij plaatsen sporen, schimmels en zwammen</t>
  </si>
  <si>
    <t xml:space="preserve">Roetschorsschimmel. Schimmel, Ascomyceten (zakjeszwammen). Sporen hebben een grootte tussen de 4-6.5 x 3.5-4 μm. Wetenschappelijke naam is Cryptostroma corticale.                            </t>
  </si>
  <si>
    <t>Vermijden blootstelling door gebruik te maken van stofbeperkende maatregelen; Werkkleding en machines na afloop werkzaamheden schoonspoelen; Voorkom inademen van de schimmelsporen; Draag half- of volgelaatsmasker of overdrukmasker met P3 filter; Draag bij voorkeur een wegwerpoveral met capuchon, handschoenen en schoenen met een glad oppervlak (bijvoorbeeld laarzen met stalen neus); Draag ook persoonlijke bescherming bij het vellen en zagen van aangetaste bomen; Het is tevens raadzaam bij het nemen van bastmonsters voor analyse om een mondkapje, handschoenen en wegwerpoveral met capuchon te gebruiken;</t>
  </si>
  <si>
    <t>Werkzaamheden nabij plaatsen met nesten van eikenprocessierups </t>
  </si>
  <si>
    <t>In contact komen met brandhaartjes van de eikenprocessierups</t>
  </si>
  <si>
    <t>Probeer direct contact met de eikenprocessierups te vermijden; Vermijdt ook plaatsen waar de rupsen/nesten voorheen hebben gezeten;</t>
  </si>
  <si>
    <t>Bestrijding eikenprocessierups</t>
  </si>
  <si>
    <t>Verwijderen van de nesten</t>
  </si>
  <si>
    <t>Voldoende voorlichting en onderricht; Draag bedekkende kleding met gesloten hals, lange mouwen en broekspijpen en ga niet op de grond zitten; Draag PBM's zoals aangegeven in de richtlijn; Zo veel mogelijk bovenwinds werken; Veiligheidskaart binnen handbereik;</t>
  </si>
  <si>
    <t>Omstanders in de buurt van de werkzaamheden</t>
  </si>
  <si>
    <t>Plaatsen van waarschuwingsborden; Indien nodig afschermen van het werkgebied;</t>
  </si>
  <si>
    <t>Lichamelijke klachten</t>
  </si>
  <si>
    <t>Wrijf of krab zo min mogelijk aan de geïrriteerde huid. Door wrijven, krabben en transpiratie kunnen de haartjes verder over uw huid verspreid worden; Was besmette kleding op ze hoog mogelijke temperatuur; Bij hevige jeuk uw apotheek raadplegen; Bij ook of ademhalingsklachten direct uw huisarts raadplegen;</t>
  </si>
  <si>
    <t>Gebruik zuigunit</t>
  </si>
  <si>
    <t>Onjuist afvoeren van eikenprocessierupsen en nesten</t>
  </si>
  <si>
    <t>Besmetting, verspreiding van</t>
  </si>
  <si>
    <t>Voldoende voorlichting en onderricht; Zorg voor voldoende afvalzakken; Zakken afvoeren en verzamelen in hermetisch af te sluiten kunststof container met juiste etiket en gevaarsignalering;</t>
  </si>
  <si>
    <t>Vellen van bomen</t>
  </si>
  <si>
    <t>Onbekwaam, niet in bezit van juiste training en opleiding</t>
  </si>
  <si>
    <t>Onjuist uitvoeren van vellingen</t>
  </si>
  <si>
    <t>Medewerkers voorzien van de juiste training, opleiding en werkinstructies;</t>
  </si>
  <si>
    <t>Te krappe werkruimte rondom te vellen boom</t>
  </si>
  <si>
    <t>Vallen, struikelen, knellen</t>
  </si>
  <si>
    <t>Zorg voor voldoende werkruimte rondom de te vellen boom;</t>
  </si>
  <si>
    <t>Valbereik boom niet afgeschermd (in openbare ruimte)</t>
  </si>
  <si>
    <t>Geraakt worden door vallende bomen</t>
  </si>
  <si>
    <t>Valbereik boom bepalen en afschermen; Indien in de openbare ruimte plaatst waarschuwingsborden en houdt publiek op ruime afstand;</t>
  </si>
  <si>
    <t xml:space="preserve">Geen vrije vluchtroute </t>
  </si>
  <si>
    <t>Zorg voor vluchtroutes en maak deze vrij;</t>
  </si>
  <si>
    <t>Onvoldoende gebruik van persoonlijke beschermingsmiddelen.</t>
  </si>
  <si>
    <t>Geraakt worden door vallende/wegschietende voorwerpen</t>
  </si>
  <si>
    <t>De benodigde PBM's gebruiken (veiligheidshelm, veiligheidsbril, gelaatscherm, gehoorbescherming , zaagbroek);</t>
  </si>
  <si>
    <t>Ongunstige werkhouding tijdens werkzaamheden</t>
  </si>
  <si>
    <t>Taakroulatie; Tussentijds pauzeren;</t>
  </si>
  <si>
    <t>Werken in de nabijheid van machines</t>
  </si>
  <si>
    <t>In aanraking komen met draaiende delen</t>
  </si>
  <si>
    <t>Nooit de machine onbeheerd laten draaien; Bij het verlaten van de machine de verbrandingsmotor uitschakelen; In het zicht blijven van de machinist of bediener;</t>
  </si>
  <si>
    <t>Opslag en transport boomstammen</t>
  </si>
  <si>
    <t>Opslag boomstammen achter geleiderail</t>
  </si>
  <si>
    <t>Uitbuiging geleiderail wordt belemmerd</t>
  </si>
  <si>
    <t>Extra gevaar voor weggebruiker</t>
  </si>
  <si>
    <t xml:space="preserve">Opslag boomstammen minimaal 1,5 meter van de geleiderail af; </t>
  </si>
  <si>
    <t>Stapelen van rondhout</t>
  </si>
  <si>
    <t>Schuiven van rolstapel</t>
  </si>
  <si>
    <t>Opslag boomstammen volgens Arbo informatieblad 3 (Veilig Stapelen van rondhout);</t>
  </si>
  <si>
    <t>Laden en lossen van boomstammen</t>
  </si>
  <si>
    <t>Zorgen voor voldoende werkruimte; Plaatsen verkeersmaatregel volgens CROW 96A/96B;</t>
  </si>
  <si>
    <t>Transport van boomstammen naar erkende verwerker</t>
  </si>
  <si>
    <t>Losraken van boomstammen tijdens transport</t>
  </si>
  <si>
    <t>Schade/ongeval</t>
  </si>
  <si>
    <t>Lading extra vastzetten met spanbanden of spankettingen;</t>
  </si>
  <si>
    <t>Verwijderen stobben</t>
  </si>
  <si>
    <t>Aanraking met ondergrondse kabels/ leidingen</t>
  </si>
  <si>
    <t>Klic-melding en lokaliseren en markeren van kabels/ leidingen;</t>
  </si>
  <si>
    <t>Aanraking met ondergrondse kabels en leidingen</t>
  </si>
  <si>
    <t>Grondwerken</t>
  </si>
  <si>
    <t>Verontreinigde grond/verontreinigd grondwater</t>
  </si>
  <si>
    <t>In aanraking komen met vervuilde grond en/of verontreinigd grondwater</t>
  </si>
  <si>
    <t>Aantreffen milieu en gezondheidsschadelijke stoffen</t>
  </si>
  <si>
    <t>Deskundige bedrijven inschakelen. Werken conform CROW richtlijn 400 en/of AI blad 22, Specifiek V&amp;G plan opstellen</t>
  </si>
  <si>
    <t>Orde en netheid op de werklocatie.</t>
  </si>
  <si>
    <t>Struikelen/uitglijden</t>
  </si>
  <si>
    <t>Voldoende communicatie; Voorlichting en onderricht geven aan de medewerkers; Goede housekeeping op de locatie;</t>
  </si>
  <si>
    <t>Grond ontgraven</t>
  </si>
  <si>
    <t>Werken op onstabiele grond / te dicht op ontgraving</t>
  </si>
  <si>
    <t>Kantelen machines en transportvoertuigen</t>
  </si>
  <si>
    <t>Draglineschotten en/of rijplaten aanbrengen; Grondverbetering aanbrengen; Bemaling aanbrengen; Veilige afstand aanhouden van de ontgraving;</t>
  </si>
  <si>
    <t>Onvoldoende verwijderen bestaand bestratingsmateriaal.</t>
  </si>
  <si>
    <t>Voldoende ruimte voor transport langs ontgraving;</t>
  </si>
  <si>
    <t>Opslag te dicht op de gemaakte ontgraving of talud.</t>
  </si>
  <si>
    <t>Voldoende ruimte tussen ontgraving en opslag van materialen houden conform Abomafoon 2.06</t>
  </si>
  <si>
    <t>Te steile taluds</t>
  </si>
  <si>
    <t>Bedelven</t>
  </si>
  <si>
    <t>Taluds uitvoeren conform het P-blad 25 en/of Abomafoon 2.06.</t>
  </si>
  <si>
    <t>Onvoldoende afscherming taluds</t>
  </si>
  <si>
    <t>Mensen in sleuf tijdens het grondwerk.</t>
  </si>
  <si>
    <t>Indien dieper dan 1 meter, stutten plaatsen; Opslag uitkomende grond op voldoende afstand van de sleuf; Altijd een werknemer op de kant;</t>
  </si>
  <si>
    <t>Onvoldoende voorzieningen om sleuf te verlaten</t>
  </si>
  <si>
    <t>Voorzieningen t.b.v. verlaten van sleuf aanbrengen zoals voldoende ladders;</t>
  </si>
  <si>
    <t>Sleuf te lang open laten liggen</t>
  </si>
  <si>
    <t>In sleuf vallen/rijden</t>
  </si>
  <si>
    <t>Sleuf afdekken; Plaatsen van doeltreffend hekwerk;</t>
  </si>
  <si>
    <t>Spiegels en ramen schoonhouden; Dode hoeken beperken;</t>
  </si>
  <si>
    <t xml:space="preserve">Achteruitrijdende voertuigen. </t>
  </si>
  <si>
    <t>Achteruitrijbeveiliging op werkverkeer toepassen;</t>
  </si>
  <si>
    <t>In contact komen met machines</t>
  </si>
  <si>
    <t>Stoten, knellen, pletten</t>
  </si>
  <si>
    <t>Afschermen of attentie van mogelijk gevaar; In het zicht blijven van de machinist of bediener;</t>
  </si>
  <si>
    <t>Inzet van niet gedempte gereedschappen</t>
  </si>
  <si>
    <t>Inzetten van geluidsgedempt materieel; Gebruiken van gehoorbescherming;</t>
  </si>
  <si>
    <t>Ongedempt verdichtingsgereedschap.</t>
  </si>
  <si>
    <t>Trillingsgedempte gereedschappen inzetten;</t>
  </si>
  <si>
    <t>Onvoldoende gegevens, geen KLIC-melding gedaan.</t>
  </si>
  <si>
    <t>Elektrocutie/explosie</t>
  </si>
  <si>
    <t>KLIC-melding doen vooraf start werkzaamheden;</t>
  </si>
  <si>
    <t>Onvoldoende proefsleuven gemaakt.</t>
  </si>
  <si>
    <t>Voldoende proefsleuven maken en markeren kabels en leidingen</t>
  </si>
  <si>
    <t>Gevonden leidingen en kabels onvoldoende gemarkeerd.</t>
  </si>
  <si>
    <t>Gevonden kabels en leidingen deugdelijk markeren.</t>
  </si>
  <si>
    <t>Stuk trekken van kabels en leidingen en aanwezigheid van explosieven</t>
  </si>
  <si>
    <t>Voldoende proefsleuven maken; Gevonden kabels en leidingen deugdelijk markeren; OCE onderzoek laten uitvoeren;</t>
  </si>
  <si>
    <t>Graven sleuf of cunet</t>
  </si>
  <si>
    <t>Instortingsgevaar of beknelling</t>
  </si>
  <si>
    <r>
      <t>Ontgraven met</t>
    </r>
    <r>
      <rPr>
        <sz val="10"/>
        <color indexed="8"/>
        <rFont val="Arial"/>
        <family val="2"/>
      </rPr>
      <t xml:space="preserve"> natuurlijke taluds ( zie Abomafoon 2.06 putten en sleuven ) en zo nodig sleufbekisting. Geen zware lasten op rand sleuf</t>
    </r>
  </si>
  <si>
    <t>Grond vervoeren</t>
  </si>
  <si>
    <t>Transportmiddel te hoog beladen.</t>
  </si>
  <si>
    <t>Voor vertrek controleren op te hoge belading; Lading afdekken; Voorlichting en onderricht over belading;</t>
  </si>
  <si>
    <t>Transportmiddel te zwaar beladen</t>
  </si>
  <si>
    <t>Geschikt en voldoende materieel inzetten;</t>
  </si>
  <si>
    <t>Aan de geldende beladingsnormen houden;</t>
  </si>
  <si>
    <t>Spiegels en ramen schoonhouden; Dode hoeken beperken; Achteruitrijbeveiliging toepassen;</t>
  </si>
  <si>
    <t>Onvoldoende aanduiding werkverkeer, onjuiste rijroute.</t>
  </si>
  <si>
    <t>Voldoende communicatie; Voorlichting en onderricht geven aan de medewerkers; Wegenplan;</t>
  </si>
  <si>
    <t>Geen duidelijke uit-, en/of inrit voor werkverkeer.</t>
  </si>
  <si>
    <t>Goede verkeersvoorzieningen t.b.v. het werkverkeer juiste bebording plaatsen</t>
  </si>
  <si>
    <t>Onvoldoende overleg met wegbeheerder.</t>
  </si>
  <si>
    <t>Goed overleg met de overheden c.q. wegenplan opstellen.</t>
  </si>
  <si>
    <t>Vervoermiddelen aanduiden met borden " werkverkeer ".</t>
  </si>
  <si>
    <t>Hijswerken</t>
  </si>
  <si>
    <t>Hijswerkzaamheden</t>
  </si>
  <si>
    <t>Omvallen van de kraan</t>
  </si>
  <si>
    <t>Zorgen voor stabiele ondergrond, indien nodig plaatsen van rijplaten;</t>
  </si>
  <si>
    <t>vallen van de last</t>
  </si>
  <si>
    <t>Deugdelijk materieel (gekeurd) met afscherming; Voldoende werkruimte;</t>
  </si>
  <si>
    <t>Bekneld raken</t>
  </si>
  <si>
    <t>Deugdelijk materieel (gekeurd) met afscherming; Voldoende werkruimte; Juiste PBM's  (Helm, schoenen, signaalkleding)</t>
  </si>
  <si>
    <t>Van voertuig springen na aanslaan/losmaken van hijslast</t>
  </si>
  <si>
    <t>Oplopen van diverse blessures</t>
  </si>
  <si>
    <t>Niet springen, maar vanuit een zittende positie het voertuig verlaten of achterwaarts eraf klimmen;</t>
  </si>
  <si>
    <t>Incident- management</t>
  </si>
  <si>
    <t>Verhelpen van calamiteiten</t>
  </si>
  <si>
    <t>verwijderen van illegale stort</t>
  </si>
  <si>
    <t>Besmetting biologische agentia</t>
  </si>
  <si>
    <t>inschatten van gevaar gebruik van PBM's</t>
  </si>
  <si>
    <t>Tegenkomen dumpafval</t>
  </si>
  <si>
    <t>Vergiftiging, stikken, bedwelming of bewusteloosheid</t>
  </si>
  <si>
    <t>Lichamelijk letsel, schade milieu</t>
  </si>
  <si>
    <t>Bij verdenking de locatie afzetten; Afval NIET aanraken en leidinggevende raadplegen; Inschakelen specialistisch bedrijf</t>
  </si>
  <si>
    <t>verwijderen van kadavers</t>
  </si>
  <si>
    <t>besmetting biologische agentia</t>
  </si>
  <si>
    <t>Dragen van juiste PBM's (handschoenen); Toepassen van persoonlijke hygiëne; gebruik van hulpmiddelen</t>
  </si>
  <si>
    <t>verwijderen van obstakels</t>
  </si>
  <si>
    <t>plaatsen van verkeersmaatregelen conform de CROW</t>
  </si>
  <si>
    <t>Laswerken</t>
  </si>
  <si>
    <t>Tillen en verplaatsen laswerk; Werken in belastende houdingen;</t>
  </si>
  <si>
    <t>Max 23kg tillen; Inzit hulpmiddelen bij tillen/verplaatsen laswerk; Taakroulatie;</t>
  </si>
  <si>
    <t>Uitvoeren laswerken</t>
  </si>
  <si>
    <t>Onbekwaam</t>
  </si>
  <si>
    <t>Ondeskundige uitvoering</t>
  </si>
  <si>
    <t>Explosie 
(autogeen lassen)</t>
  </si>
  <si>
    <t xml:space="preserve">Alleen uitvoering door gecertificeerd personeel (geldig lascertificaat)    </t>
  </si>
  <si>
    <t>Lasspatten</t>
  </si>
  <si>
    <t>Brand</t>
  </si>
  <si>
    <t>Zorg voor afscherming van naastliggende kabels/leidingen; Scherm brandgevoelige objecten af met scherm / lasdeken; Brandblusser in de nabijheid</t>
  </si>
  <si>
    <t>Onvoldoende afstand tot nabijgelegen kabels en/of leidingen</t>
  </si>
  <si>
    <t>Beschadiging kabels en/of leidingen</t>
  </si>
  <si>
    <t>Zorg voor afscherming van naastliggende kabels/leidingen;</t>
  </si>
  <si>
    <t>Oogletsel, Verbranding</t>
  </si>
  <si>
    <t>Pas adequate PBM's toe (laskap/lasbril/beschermende kleding)</t>
  </si>
  <si>
    <t>Lasdampen</t>
  </si>
  <si>
    <t>Inademen lasdampen</t>
  </si>
  <si>
    <t xml:space="preserve">Maak lasoppervlak schoon; Gebruik (bron)afzuiging; Zorg voor voldoende ventilatie; </t>
  </si>
  <si>
    <t xml:space="preserve">Zorg voor de juiste (PBM's) adembescherming </t>
  </si>
  <si>
    <t>Snijden, gutsen en slijpen van lasnaden</t>
  </si>
  <si>
    <t xml:space="preserve">Vanaf 80 dB(A) gehoorbescherming dragen;
</t>
  </si>
  <si>
    <t>Elektrisch lassen</t>
  </si>
  <si>
    <t>Vlamboog;</t>
  </si>
  <si>
    <t xml:space="preserve">Pas adequate PBM's toe (gelaatsbescherming, beschermende kleding) </t>
  </si>
  <si>
    <t>Spanning meten met gekeurde en gekalibreerd meetapparatuur
Uitschakelen van de hoofdgroep</t>
  </si>
  <si>
    <t>Maaien</t>
  </si>
  <si>
    <t>Handmatig maaien (bosmaaier)</t>
  </si>
  <si>
    <t>Onjuist gebruik van de bosmaaier</t>
  </si>
  <si>
    <t>Zorg voor juiste training en opleiding; Lees voor gebruik de gebruiksaanwijzing;</t>
  </si>
  <si>
    <t>Geen of onjuist gebruik draaggordel</t>
  </si>
  <si>
    <t>Zorg dat de draaggordel op uw persoonlijke lichaamsafmetingen is afgesteld;</t>
  </si>
  <si>
    <t>Snel/panieksluiting</t>
  </si>
  <si>
    <t>Niet functioneren van de snel/panieksluiting</t>
  </si>
  <si>
    <t>Zorg ervoor dat de snel/panieksluiting goed werkt en dat deze goed is te bedienen;</t>
  </si>
  <si>
    <t>Geen of onjuist aangebrachte beschermkap</t>
  </si>
  <si>
    <t>Controleer voor gebruik of de beschermkap op de juiste wijze is aangebracht;</t>
  </si>
  <si>
    <t>Zorg voor de juiste PBM's (signaalkleding, veiligheidsschoenen, handschoenen, helm in combinatie met gaasvizier);</t>
  </si>
  <si>
    <t>Gebruik bosmaaier</t>
  </si>
  <si>
    <t>Brandstof aangedreven gereedschappen (bosmaaier, bladblazer, heggenschaar, motorkettingzaag, motorslijper, trilplaten/stampers)</t>
  </si>
  <si>
    <t>Opslag/vervoer gevaarlijke stoffen</t>
  </si>
  <si>
    <t>Omvallen, lekkage, brand</t>
  </si>
  <si>
    <t>Gebruik van gevaarlijke stoffen</t>
  </si>
  <si>
    <t>Morsen, in aanraking komen met gevaarlijke vloeistoffen, brand</t>
  </si>
  <si>
    <t>Gebruik van vultrechter; Gebruik PBM's; Brandblusser binnen handbereik;</t>
  </si>
  <si>
    <t>Dragen van signaalkleding; Afschermen werkgebied; Voorlichting en onderricht;</t>
  </si>
  <si>
    <t>Machinaal maaien</t>
  </si>
  <si>
    <t>Onjuist gebruik van de maaimachine</t>
  </si>
  <si>
    <t>Tegenkomen vreemde voorwerpen en obstakels</t>
  </si>
  <si>
    <t>Raken van vreemde voorwerpen en obstakels</t>
  </si>
  <si>
    <t>Let tijdens het maaien op vreemde voorwerpen en obstakels zodat deze niet geraakt worden;</t>
  </si>
  <si>
    <t>Draaien messen van de maaimachine</t>
  </si>
  <si>
    <t>Snijden</t>
  </si>
  <si>
    <t>Messen van de maaimachine nooit met de vingers draaien, maar met een stuk hout;</t>
  </si>
  <si>
    <t>Olielekkage van hydraulische systemen</t>
  </si>
  <si>
    <t>In aanraking komen met hydrauliekolie onder hoge druk</t>
  </si>
  <si>
    <t>Probeer nooit zonder juist gereedschap de wegspuitende olie tegen te houden; maak systeem energieloos</t>
  </si>
  <si>
    <t>Wegvloeien van olie via oppervlaktewater, riool of in de bodem</t>
  </si>
  <si>
    <t>Milieuschade</t>
  </si>
  <si>
    <t>Inzetten van absorbtiekorrels;
Indien olie wegvloeit via oppervlaktewater, riool of in de bodem direct de uitvoerder waarschuwen;</t>
  </si>
  <si>
    <t>Gebruik maaimachines</t>
  </si>
  <si>
    <t>Zorg voor juiste werking optische signalering; Afschermen werkgebied; Voorlichting en onderricht;</t>
  </si>
  <si>
    <t>Werken op taluds en hellingen</t>
  </si>
  <si>
    <t>Kantelen van de machine</t>
  </si>
  <si>
    <t>Pas materieel aan werksituatie aan;</t>
  </si>
  <si>
    <t xml:space="preserve">Werken onder en langs bomen en bossages. </t>
  </si>
  <si>
    <t>Takken die blijven hangen achter de machine</t>
  </si>
  <si>
    <t xml:space="preserve">Pas materieel aan werksituatie aan; bij werkzaamheden buiten de machine: blijf zo veel mogelijk op afstand van de machine indien mogelij; Zorg dat je de juiste PBM's draagt. </t>
  </si>
  <si>
    <t>Materieel</t>
  </si>
  <si>
    <t>Materieel/ materiaal</t>
  </si>
  <si>
    <t>Er wordt onveilig gewerkt met materialen materieel en ongekeurd materieel</t>
  </si>
  <si>
    <t>Keuren materieel; Inzet van bevoegde opgeleide  personen;</t>
  </si>
  <si>
    <t>Gebruik aggregaten, pompen e.d.</t>
  </si>
  <si>
    <t>olielekkage</t>
  </si>
  <si>
    <t>Spill-kit op werklocatie aanwezig;</t>
  </si>
  <si>
    <t>Onderhoud en schoonmaken</t>
  </si>
  <si>
    <t>In aanraking komen met hete delen</t>
  </si>
  <si>
    <t>Verbranden</t>
  </si>
  <si>
    <t xml:space="preserve">Gebruik maken van attributen om mee schoon te maken. </t>
  </si>
  <si>
    <t xml:space="preserve">Voldoende signaalgevers en andere attentieverhogende middelen op voertuigen;  Afschermen werkgebied; Mens en materieel zo veel als mogelijk gescheiden houden. </t>
  </si>
  <si>
    <t xml:space="preserve">Beknelling van lichaamsdelen </t>
  </si>
  <si>
    <t>Afschermen of attentie van mogelijk gevaar, in het zicht blijven van de machinist of bediener</t>
  </si>
  <si>
    <t>Bouwhekken</t>
  </si>
  <si>
    <t>Plaatsen bouwhekken of andere hekwerken</t>
  </si>
  <si>
    <t>Beknelling, snij- of stootgevaar</t>
  </si>
  <si>
    <t>Dragen van PBM's, scherpe delen elimineren</t>
  </si>
  <si>
    <t>Elektrische apparatuur/gereedschap</t>
  </si>
  <si>
    <t>Werken met elektrische apparatuur /gereedschappen</t>
  </si>
  <si>
    <t>Werken met gekeurd VDE gereedschap; Snoeren en stekkers altijd controleren op schade</t>
  </si>
  <si>
    <t>Gereedschap</t>
  </si>
  <si>
    <t>Werken met gereedschap op hoogte</t>
  </si>
  <si>
    <t>Vallen van gereedschap of materieel</t>
  </si>
  <si>
    <t>Gereedschap vastlijmen, gebruik van vangnet</t>
  </si>
  <si>
    <t>Heftruck</t>
  </si>
  <si>
    <t>Werken met heftruck</t>
  </si>
  <si>
    <t>Omvallen, stoten, letsel</t>
  </si>
  <si>
    <t>betekenisvol, EHBO kan nodig zijn</t>
  </si>
  <si>
    <t>Zorgen voor juiste training en opleiding;</t>
  </si>
  <si>
    <t>Knijperbak</t>
  </si>
  <si>
    <t>Werken met knijperbak o.g. materieel</t>
  </si>
  <si>
    <t>Beknelling of stootgevaar</t>
  </si>
  <si>
    <t>noodknopvoorziening, veiligheidssensoren en beperken werken met afstandsbediening</t>
  </si>
  <si>
    <t>Etesia (maaiskelter)</t>
  </si>
  <si>
    <t>Ladders/trappen/rolsteiger</t>
  </si>
  <si>
    <t xml:space="preserve">Ladders / trappen / steigers  op onvoldoende beveiligde hoogte. Valgevaar </t>
  </si>
  <si>
    <t>Werken op hoogte (&gt; 2,0 meter), vallen, vallende voorwerpen</t>
  </si>
  <si>
    <t>Dragen van veiligheidshelm conform helmplichtbeleid. Bij werken op hoogte een klimhelm gebruiken.</t>
  </si>
  <si>
    <t>Tijdig uitvoeren onderhoud en keuring materiaal; Regelmatig uitvoeren visuele inspectie;</t>
  </si>
  <si>
    <t>Onderhoud</t>
  </si>
  <si>
    <t>Onderhouden en schoonmaken materieel</t>
  </si>
  <si>
    <t>PBM's gebruiken</t>
  </si>
  <si>
    <t>Transport materiaal</t>
  </si>
  <si>
    <t>Werken met transportmateriaal</t>
  </si>
  <si>
    <t>Omvallen voertuigen tijdens laden en/of lossen</t>
  </si>
  <si>
    <t>Kiepen, manoeuvreren en laden op vlakke, stabiele ondergrond;</t>
  </si>
  <si>
    <t>Laden en lossen transportvoertuigen</t>
  </si>
  <si>
    <t>Uitvoeren LMRA; Zorg voor voldoende werkruimte; Gebruik juiste PBM's (veiligheidsschoenen, handschoenen, helm);</t>
  </si>
  <si>
    <t>Bladblazer</t>
  </si>
  <si>
    <t>Blaas nooit in de richting van andere personen; Gebruik de juiste PBM's (helm, veiligheidsbril)</t>
  </si>
  <si>
    <t>Starten en gebruik bladblazer</t>
  </si>
  <si>
    <t>Brand/explosie</t>
  </si>
  <si>
    <t>Niet starten in afgesloten ruimtes en op minder dan 3 meter afstand van de plaats waar getankt is; Blaas nooit richting hete delen, brandende of gloeiende materialen;</t>
  </si>
  <si>
    <t>Gebruik bladblazer</t>
  </si>
  <si>
    <t>Haakse slijper</t>
  </si>
  <si>
    <t>Onjuist gebruik van haakse slijper</t>
  </si>
  <si>
    <t>Lees voor gebruik de gebruiksaanwijzing of vraag instructie aan de uitvoerder of veiligheidskundige;</t>
  </si>
  <si>
    <t>Niet goed borgen van te slijpen werkstuk</t>
  </si>
  <si>
    <t>Wegschieten van te slijpen werkstuk</t>
  </si>
  <si>
    <t>Zorg ervoor dat het te slijpen werkstuk goed vaststaat. Voorkom dat er teveel druk op de schijf staat of dat de schijf wrikt of klemt in het werkstuk;</t>
  </si>
  <si>
    <t>Gebruik haakse slijper</t>
  </si>
  <si>
    <t>Zorg dat beschermkap aanwezig is en in de juiste positie is geplaatst; Gebruik de juiste PBM's (helm, veiligheidsbril, handschoenen, veiligheidsschoenen)</t>
  </si>
  <si>
    <t>Slijpmachine wegleggen met draaiende schijf</t>
  </si>
  <si>
    <t>Geraakt worden door slijpschijf</t>
  </si>
  <si>
    <t>Leg de slijpmachine nooit weg als de schijf nog draait;</t>
  </si>
  <si>
    <t>Brand-veiligheid</t>
  </si>
  <si>
    <t>Slijpwerk in nabijheid brandbare stoffen</t>
  </si>
  <si>
    <t>Opslag van brandbare stoffen in de nabijheid van slijpwerk is verboden; Brandblusser in de nabijheid;</t>
  </si>
  <si>
    <t>Gebruik verlopen of defecte schijven en/of te hoog toerental</t>
  </si>
  <si>
    <t>Geraakt worden door delen van de slijpschijf</t>
  </si>
  <si>
    <t>Gebruik geen slijpschijven waarvan de houdbaarheids- datum is verlopen. Het uiterste gebruiksjaar staat op de metalen ring in het midden van de schijf; Controleer het toerental van de machine voor gebruik. Dit mag nooit groter zijn dan het getal dat op de slijpschijf staat aangegeven; Vervang beschadigde of uitgesleten schijven of onderdelen direct;</t>
  </si>
  <si>
    <t>Heggenschaar (benzine)</t>
  </si>
  <si>
    <t>Veiligheidsschakelaar vooraf niet getest</t>
  </si>
  <si>
    <t>Niet functioneren veiligheidsschakelaar</t>
  </si>
  <si>
    <t>Vooraf altijd de veiligheidsschakelaar testen; Nooit de veiligheidshendel/noodstop vastbinden;</t>
  </si>
  <si>
    <t>Snijmessen en aandrijf mechanisme controleren op gebreken</t>
  </si>
  <si>
    <t>Zorg dat machine volledig is uitgeschakeld; Draag juiste handschoenen ter bescherming;</t>
  </si>
  <si>
    <t>Gegrepen worden door snijmessen</t>
  </si>
  <si>
    <t>Diverse verwondingen</t>
  </si>
  <si>
    <t>Draag geen loshangende kleding; Bij lang haar, haarnetje dragen;</t>
  </si>
  <si>
    <t>Hoogwerker</t>
  </si>
  <si>
    <t xml:space="preserve">Onjuist gebruik </t>
  </si>
  <si>
    <t>Hanteer de bedieningsinstructie en stel je op de hoogte van de beperkingen van de hoogwerker;
Gecertificeerd personeel de hoogwerker laten bedienen; Nooit alleen werken, altijd met iemand beneden;</t>
  </si>
  <si>
    <t>Werken met hoogwerker</t>
  </si>
  <si>
    <t>Aanrijding hoogwerker tijdens gebruik</t>
  </si>
  <si>
    <t>Werkgebied hoogwerker afzetten</t>
  </si>
  <si>
    <t>Kantelen, wegzakken</t>
  </si>
  <si>
    <t>Bewust werken met de beperkingen van de hoogwerker; zorgen voor stabiele ondergrond; Juiste manier stempelen (stempelplaten gebruiken); Inzet van rupshoogwerker bij onstabiele ondergrond;</t>
  </si>
  <si>
    <t>Bekneld raken, stoten</t>
  </si>
  <si>
    <t>Gecertificeerd personeel de hoogwerker laten bedienen; Gebruik juiste PBM's (helm)</t>
  </si>
  <si>
    <t>Begeven binnen reikwijdte/draaibereik werkbak</t>
  </si>
  <si>
    <t>Botsing met hoogwerker</t>
  </si>
  <si>
    <t>Verplicht dragen van PBM's (helm, veiligheidsschoenen) binnen reikwijdte/draaibereik werkbak;</t>
  </si>
  <si>
    <t>Vallen uit hoogwerker</t>
  </si>
  <si>
    <r>
      <t>Zekeren bij werken op hoogte; Gebruik van geschikt en gekeurd harnasgordel; (</t>
    </r>
    <r>
      <rPr>
        <b/>
        <sz val="10"/>
        <color theme="1"/>
        <rFont val="Arial"/>
        <family val="2"/>
      </rPr>
      <t>Het is verboden om de werkbak op hoogte te verlaten!</t>
    </r>
    <r>
      <rPr>
        <sz val="10"/>
        <color theme="1"/>
        <rFont val="Arial"/>
        <family val="2"/>
      </rPr>
      <t>)</t>
    </r>
  </si>
  <si>
    <t>Borgen van te gebruiken gereedschappen en materialen; Eventueel gebruik maken van een vangnet;</t>
  </si>
  <si>
    <t>Omwaaien</t>
  </si>
  <si>
    <t>Bij windkracht &gt; 5 werkzaamheden staken</t>
  </si>
  <si>
    <t>Rijden met omhoog geheven werkbak</t>
  </si>
  <si>
    <t>Botsing met hoogwerkerbak</t>
  </si>
  <si>
    <t>Rijden alleen met lage werkbak (zie instructie); Gecertificeerd personeel de hoogwerker laten bedienen;</t>
  </si>
  <si>
    <t>Houtversnipperaar</t>
  </si>
  <si>
    <t>Onjuist gebruik versnipperaar</t>
  </si>
  <si>
    <t>Zorg dat u op de hoogte bent van de werking van de machine. Schakel de machine niet in voordat u de gebruikershandleiding hebt doorgelezen.</t>
  </si>
  <si>
    <t>Gebruik veiligheidshendel</t>
  </si>
  <si>
    <t>Niet functioneren van de veiligheidshendel</t>
  </si>
  <si>
    <t>Controleer voor gebruik altijd de werking van de veiligheidshendel. Deze hendel moet met geringe kracht te bedienen zijn;</t>
  </si>
  <si>
    <t>Slepen van te zware takken</t>
  </si>
  <si>
    <t>Zaag takken op acceptabele grote;</t>
  </si>
  <si>
    <t>Invoer van hout in de versnipperaar</t>
  </si>
  <si>
    <t>In de versnipperaar getrokken worden / amputatie van lichaamsdelen</t>
  </si>
  <si>
    <t>Gebruik glad afgewerkte/aaneengesloten kleding; Nooit met handen of voeten in trechter reiken;</t>
  </si>
  <si>
    <t>Geraakt worden door wegschietende delen, terugslag hout</t>
  </si>
  <si>
    <t>Gebruik juiste PBM's (gelaatmasker, helm, handschoenen, veiligheidsschoenen);</t>
  </si>
  <si>
    <t>Onderhoud / verhelpen storing</t>
  </si>
  <si>
    <t>Knellen, pletten, amputatie van lichaamsdelen</t>
  </si>
  <si>
    <t>Alleen aan de machine werken als deze volledig is uitgeschakeld;</t>
  </si>
  <si>
    <t>Gebruik houtversnipperaar</t>
  </si>
  <si>
    <t>Kabelhaspel</t>
  </si>
  <si>
    <t>Niet de juiste kabelhaspels voor buiten gebruiken</t>
  </si>
  <si>
    <t>Kortsluiting/elektrocutie</t>
  </si>
  <si>
    <t>Kabelhaspels die buiten worden gebruikt, moeten voldoen aan IPX4. Dat betekend dat ze kleppen moeten hebben die allemaal dezelfde kant opengaan;</t>
  </si>
  <si>
    <t>Kabelhaspel niet volledig afrollen bij gebruik</t>
  </si>
  <si>
    <t>Kabelhaspels bij gebruik helemaal afrollen;</t>
  </si>
  <si>
    <t>Maaiboot</t>
  </si>
  <si>
    <t>Te water laten van de maaiboot</t>
  </si>
  <si>
    <t>Geraakt worden door brekende of losschietende kabel</t>
  </si>
  <si>
    <t>Gebruik alleen goede, onbeschadigde kabel (op liertrommel); Bij handelingen onder de vork, deze altijd eerst borgen tegen onverwachts dalen; Haak moet voorzien zijn van veiligheidslipje; Houdt voldoende afstand tot lier en kabel (gebruik bij voorkeur afstandsbediening (indien aanwezig); Zorg ervoor dat de rem op de trailer, ook in werking is bij aflaten boot;</t>
  </si>
  <si>
    <t>Boot maakt water</t>
  </si>
  <si>
    <t>Glooiing van het talud goed kiezen / langzaam te water lieren; Hoogte tot de waterlijn zo klein mogelijk houden; Denk om juiste positionering van de stempels;</t>
  </si>
  <si>
    <t>Instappen over de boeg / over de trailer in de boot</t>
  </si>
  <si>
    <t>Uitglijden/struikelen/vallen te water raken</t>
  </si>
  <si>
    <t>Gebruik van handvaten/grepen/opstapjes; Opstapplaats van de boot schoon en stroef houden; Stevige veiligheidsschoenen gebruiken; Zwemdiploma of zwemvest verplicht.</t>
  </si>
  <si>
    <t>Tussentijds verlaten van de boot</t>
  </si>
  <si>
    <t>Uitglijden/struikelen/vallen vnl. door over de boeg te stappen</t>
  </si>
  <si>
    <t>Meer de boot langszij af en leg de boot vast; Stap langszij af;</t>
  </si>
  <si>
    <t>Werken met de maaiboot</t>
  </si>
  <si>
    <t>Onjuiste werkmethode hanteren</t>
  </si>
  <si>
    <t>Inzet van ervaren en geïnstrueerd personeel;</t>
  </si>
  <si>
    <t>Snijden aan scherpe delen, b.v. bij montage van sleepmessen/ maaiwerktuigen e.d.</t>
  </si>
  <si>
    <t>Geschikte handschoenen dragen bij hanteren scherpe delen; Motor uit doen bij controle en onderhoud van maaimessen;</t>
  </si>
  <si>
    <t>Geraakt worden door losschietende hydrauliekslangen</t>
  </si>
  <si>
    <t>Slangen altijd op conditie controleren, afwijkingen melden en repareren;</t>
  </si>
  <si>
    <t>Maaiboot vanuit water op trailer hijsen</t>
  </si>
  <si>
    <t>Uitglijden, struikelen, vallen t.g.v. onverwachte bewegingen van boot tijdens lieren op trailer (boot zoekt weg van minste weerstand)</t>
  </si>
  <si>
    <t>Indien aanwezig: afstandsbediening gebruiken; Na aanhaken zo mogelijk in boot blijven (pas als boot op trailer is uitstappen);</t>
  </si>
  <si>
    <t>Terug in water geraken van de boot door breuk lierkabel (onverwachter bewegingen)</t>
  </si>
  <si>
    <t>Vasthouden; Lieren met afstandsbediening vanuit boot;</t>
  </si>
  <si>
    <t>Tractor met trailer schuiven richting water door onvoldoende grip/steun</t>
  </si>
  <si>
    <t>Kiezen van goede opstelplaats; Toepassen van wielkeggen; Gebruik van steunpoten van de trailer; Voldoende zware tractor; Goede handrem (bij voorkeur werkend op de voorwielen); Rem van trailer in werking stellen;</t>
  </si>
  <si>
    <t>Beschadigen van hydrauliekslangen en leidingen</t>
  </si>
  <si>
    <t>Tijdens lieren positie van slangen en leidingen goed in de gaten houden;</t>
  </si>
  <si>
    <t>Motorkettingzaag</t>
  </si>
  <si>
    <t>Onjuist gebruik motorkettingzaag</t>
  </si>
  <si>
    <t>Lees voor gebruik de gebruiksaanwijzing of volg de instructie op; Controleer voor gebruik de werking van de gashendelblokkering; Start het apparaat niet vanuit de hand maar vanaf een stabiele ondergrond;</t>
  </si>
  <si>
    <t>Verplaatsen met draaiende kettingzaag</t>
  </si>
  <si>
    <t>Geraakt worden door draaiende ketting</t>
  </si>
  <si>
    <t>Kettingrem inschakelen bij verplaatsen over korte afstanden; Bij verplaatsen over lange afstand zaag uitschakelen en beschermhoes plaatsen;</t>
  </si>
  <si>
    <t>Niet gebruiken van juiste PBM's</t>
  </si>
  <si>
    <t>Geraakt worden door ketting en of rondvliegende delen</t>
  </si>
  <si>
    <t>Dragen van de juiste PBM's (veiligheidsschoenen, zaagbroek, veiligheidsbril, helm met gaasvizier);</t>
  </si>
  <si>
    <t>Gebruik motorkettingzaag</t>
  </si>
  <si>
    <t>Motorslijper</t>
  </si>
  <si>
    <t>Onjuist gebruik motorslijper</t>
  </si>
  <si>
    <t>Gebruik alleen slijpschijven die geschikt zijn voor het te gebruiken type apparaat; Houd de door pijlen op de slijpschijf aangegeven draairichting aan; Stel de beschermkap goed af; Gebruik geen slijpschijven waarvan de houdbaarheidsdatum is verlopen;</t>
  </si>
  <si>
    <t>Niet gebruiken van PBM's</t>
  </si>
  <si>
    <t>Gebruik van juiste PBM's (helm, bril handschoenen); Draag geen wijde kleding;</t>
  </si>
  <si>
    <t>Gebruik motorslijper</t>
  </si>
  <si>
    <t>Inademen van uitlaatgassen</t>
  </si>
  <si>
    <t>Werk zo veel mogelijk met de wind in de rug om geen uitlaatgassen in te ademen;</t>
  </si>
  <si>
    <t>Doorslijpen van trottoirbanden</t>
  </si>
  <si>
    <t>Gebruik  bij het doorslijpen van beton/steen dat de wateraansluiting is ingeschakeld om stofvorming te reduceren;</t>
  </si>
  <si>
    <t>Stroomaggregaat</t>
  </si>
  <si>
    <t>Aansluiten ondeugdelijke snoeren/kabels en apparaten</t>
  </si>
  <si>
    <t>Controleer stekkers en snoeren/kabels van de aan te sluiten apparaten op deugdelijkheid; Controleer de aardlekschakelaar regelmatig;</t>
  </si>
  <si>
    <t>Lopende/warme aggregaat bijvullen met brandstof</t>
  </si>
  <si>
    <t>Vul nooit een brandstoftank van een warm of lopende aggregaat met brandstof bij; Mors geen brandstof, indien toch met brandstof gemorst wordt moet men dit onmiddellijk afvegen;</t>
  </si>
  <si>
    <t>Tirfor</t>
  </si>
  <si>
    <t>Geen originele of beschadigde veiligheidsbreekpennen</t>
  </si>
  <si>
    <t>Spanning valt onverwacht weg</t>
  </si>
  <si>
    <t>Gebruik de Tirfor alleen als de veiligheidsbreekpennen origineel en onbeschadigd zijn: als de kracht voor de Tirfor te groot wordt houden de breekpallen alles op spanning;</t>
  </si>
  <si>
    <t>Belasting materiaal niet toereikend voor werkzaamheden</t>
  </si>
  <si>
    <t>Materiaal bezwijkt tijdens gebruik</t>
  </si>
  <si>
    <t>Zorg dat de belasting van de stroppen, kettingwerk, haken en ogen minimaal hetzelfde is als de maximale belasting van de Tirfor. Gebruik nooit een te 'lichte' kabel: dit kan levensgevaarlijk zijn!</t>
  </si>
  <si>
    <t>Gebruik van beschadigd materiaal</t>
  </si>
  <si>
    <t>Controleer materialen voor gebruik op rafels, breuken, barsten, scheuren e.d. en vervang beschadigde onderdelen; Gebruik alleen een goed te vergrendelen haak (zonder verbuiging);</t>
  </si>
  <si>
    <t>Geen handschoenen bij gebruik Tirfor</t>
  </si>
  <si>
    <t>Gebruik bij het werken met de Tirfor altijd stevige handschoenen;</t>
  </si>
  <si>
    <t>Teveel spanning op kabel bij aanspannen</t>
  </si>
  <si>
    <t>Boom/hout breekt onverwacht</t>
  </si>
  <si>
    <t>Zet de kabel bij het aanspannen niet teveel op spanning: het hout kan onverwachts scheuren, met alle gevolgen voor medewerkers;</t>
  </si>
  <si>
    <t>Trilplaten en stampers</t>
  </si>
  <si>
    <t>Niet werken aan de vrije kant van de trilplaat</t>
  </si>
  <si>
    <t>Beknellen</t>
  </si>
  <si>
    <t>Aan de vrije kant van de trilplaat staan om beknelling tussen trilplaat en andere objecten te voorkomen;</t>
  </si>
  <si>
    <t>Gebruik trilplaat of stamper</t>
  </si>
  <si>
    <t>Taakroulatie; Werk niet langer dan 20 minuten met een trilstamper; Gebruik trillingsdempende handschoenen;</t>
  </si>
  <si>
    <t>Inademen uitlaatgassen</t>
  </si>
  <si>
    <t>Zorg voor juiste werking optische signalering; Afschermen werkgebied d.m.v. afdekking door werkvoertuig; Voorlichting en onderricht; Voertuigen blijven minimaal 1,10 meter uit de kantlijn;</t>
  </si>
  <si>
    <t>Oversteken van af- en toeritten</t>
  </si>
  <si>
    <t>Vanaf het puntstuk, zullen beide voertuigen tegelijk oversteken indien mogelijk; Werkvoertuig rijdt altijd aan verkeerszijde; Beide voertuigen voeren zwaailampen;</t>
  </si>
  <si>
    <t>Onjuist gebruik van de Etesia (maaiskelter)</t>
  </si>
  <si>
    <t>Zorg voor de juiste training en opleiding; Lees voor gebruik de gebruiksaanwijzing;</t>
  </si>
  <si>
    <t>Besturen van de Etesia (maaiskelter)</t>
  </si>
  <si>
    <t>Blootstelling aan trillingen</t>
  </si>
  <si>
    <t>Taakroulatie na max 2 uur;</t>
  </si>
  <si>
    <t>Draaien messen van de Etesia (maaiskelter)</t>
  </si>
  <si>
    <t>Pas materieel aan werksituatie aan; Maaiskelter kan op taluds tot max 40 graden werken;</t>
  </si>
  <si>
    <t>Gebruik Estesia (maaiskelter)</t>
  </si>
  <si>
    <t>Lawaai machine</t>
  </si>
  <si>
    <t>Slechte communicatie met werkbus</t>
  </si>
  <si>
    <t>Gebruik van portofoons tussen chauffeur Estesia (maaiskelter) en werkbus;</t>
  </si>
  <si>
    <t>Legen van vuilnisbakken</t>
  </si>
  <si>
    <t>Dragen van signaalkleding; Afschermen werkgebied, Voorlichting en onderricht;</t>
  </si>
  <si>
    <t>Verwijderen van afval</t>
  </si>
  <si>
    <t>In aanraking komen met gevaarlijk afval</t>
  </si>
  <si>
    <t>Dragen van juiste PBM's (handschoenen); Toepassen van persoonlijke hygiëne; gebruik van hulpmiddelen (afvalgrijper + afvalzakring)</t>
  </si>
  <si>
    <t>Wegdek reinigen</t>
  </si>
  <si>
    <t>Werken in de nachtelijke uren</t>
  </si>
  <si>
    <t>Vermoeidheid</t>
  </si>
  <si>
    <t>Vooraf goed rusten;
Tussentijds pauzeren;</t>
  </si>
  <si>
    <t>Werken in de nabijheid van machine</t>
  </si>
  <si>
    <t>Bediener komt in aanraking met draaiende borstels tijdens werkzaamheden buiten het voertuig.</t>
  </si>
  <si>
    <t>Borstels uitschakelen bij uitstappen chauffeur;</t>
  </si>
  <si>
    <t>Juiste voorlichting en onderricht;
Plaatsen verkeersmaatregel; Zorgen voor voldoende attentieverhogende middelen op voertuigen; Dragen van signaalkleding;</t>
  </si>
  <si>
    <t>Werken met, bijvullen van reinigingsmiddel</t>
  </si>
  <si>
    <t>In contact komen met reinigingsmiddel</t>
  </si>
  <si>
    <t>Gebruik juiste PBM's; behandeling conform MSDS instructie</t>
  </si>
  <si>
    <t>Ledigen van de veegwagen</t>
  </si>
  <si>
    <t>Stoten, geraakt worden door uitvallende lading (steentjes)</t>
  </si>
  <si>
    <t>Gebruik juiste PBM's (helm, veiligheidsbril)</t>
  </si>
  <si>
    <t>Legen van vuilcontainers</t>
  </si>
  <si>
    <t>Dragen van juiste PBM's (handschoenen); Toepassen van persoonlijke hygiëne;</t>
  </si>
  <si>
    <t>Openen/ afsluiten van de klep van de vuilcontainer</t>
  </si>
  <si>
    <t>Beklemming</t>
  </si>
  <si>
    <t>Dragen van juiste PBM's (handschoenen); Voorlichting en onderricht;</t>
  </si>
  <si>
    <t>Werken met autolaadkraan</t>
  </si>
  <si>
    <t>Kantelen machine</t>
  </si>
  <si>
    <t>Zorgen voor een veilige opstelplaats en stabiele ondergrond; Voertuig stempelen volgens voorschriften;</t>
  </si>
  <si>
    <t>In contact komen met machine</t>
  </si>
  <si>
    <t>Niet in draaibereik van kraan begeven</t>
  </si>
  <si>
    <t>Omvallen van de autolaadkraan</t>
  </si>
  <si>
    <t>Zorgen voor stabiele ondergrond; Bij omvallen buiten de gevarenzone blijven van elektriciteitsmasten</t>
  </si>
  <si>
    <t>Vallen van de last</t>
  </si>
  <si>
    <t>Deugdelijk materieel (gekeurd) met afscherming; Voldoende werkruimte</t>
  </si>
  <si>
    <t>Verzorgingsplaatsen</t>
  </si>
  <si>
    <t>Onderhoud van verzorgingsplaatsen/ sanitair (openbare ruimte)</t>
  </si>
  <si>
    <t>Biologische agentia: duivenpoep, uitwerpselen van zwervers en dieren</t>
  </si>
  <si>
    <t>Voorlichting en onderricht (8.24  Biologische agentia); Zichtbare items, die wijzen op de aanwezigheid van biologische agentia (bijvoorbeeld gebruikte injectienaalden of duivenpoep). Eventueel door gespecialiseerde bedrijven of GGD laten verwijderen; Altijd geschikte handschoenen gebruiken;</t>
  </si>
  <si>
    <t>Maaien gazon verzorgingsplaats</t>
  </si>
  <si>
    <t>Maaien met een zitmaaier</t>
  </si>
  <si>
    <t>Omgeving, stof, wegschietende materialen</t>
  </si>
  <si>
    <t xml:space="preserve">Stofvorming, en wegschieten van mogelijke objecten als gevolg van werkzaamheden </t>
  </si>
  <si>
    <t>Juiste PBM's gebruiken (helm/veiligheidsbril/handschoenen/ gelaatscherm); controle maaigereedschap op beschadigingen.</t>
  </si>
  <si>
    <t>Handmatig maaien</t>
  </si>
  <si>
    <t>Beet van insecten ( teken) of planten (berenklauw)</t>
  </si>
  <si>
    <t>Kleding met lange mouwen en zelf controle</t>
  </si>
  <si>
    <t>Plaatsen van verkeersmaatregelen o.a. kegels, bakens</t>
  </si>
  <si>
    <t>Werken conform CROW</t>
  </si>
  <si>
    <t>Maaien van bermen</t>
  </si>
  <si>
    <t>werkzaamheden in bermen, taluds of groenstroken</t>
  </si>
  <si>
    <t>Beschadigen van elektrakasten of gasverdeelstationkasten</t>
  </si>
  <si>
    <t>Lokaliseren mogelijke kasten en informeren betrokkenen</t>
  </si>
  <si>
    <t>werkzaamheden nabij of op taluds met maai arm o.i.d.</t>
  </si>
  <si>
    <t>Omkantelen of vallen</t>
  </si>
  <si>
    <t>Routes en rijrichting afstemmen, toepassen bestuurbare maaimachines. Machines uitgerust met roll-over cabines; LMRA</t>
  </si>
  <si>
    <t>Snoeien van bomen</t>
  </si>
  <si>
    <t>Onjuist uitvoeren van snoeiwerkzaamheden en vellingen</t>
  </si>
  <si>
    <t>Inzet van gecertificeerde European Treeworker (ETW'er); Uitvoeren LMRA</t>
  </si>
  <si>
    <t>Te krappe werkruimte voor vallende takken</t>
  </si>
  <si>
    <t>Geraakt worden door vallende takken</t>
  </si>
  <si>
    <t xml:space="preserve">Werkplek afschermen; </t>
  </si>
  <si>
    <t>Vallende takken</t>
  </si>
  <si>
    <t xml:space="preserve">Lichamelijk letsel </t>
  </si>
  <si>
    <t>Afschermen van het werkgebied; Niet binnen valbereik van de takken komen;</t>
  </si>
  <si>
    <t>Geraakt worden door wegschietende delen</t>
  </si>
  <si>
    <t>De benodigde PBM's gebruiken, zoals veiligheidshelm, gelaatscherm, gehoorbescherming , zaagbroek</t>
  </si>
  <si>
    <t>Onoplettendheid.</t>
  </si>
  <si>
    <t>In aanraking komen met draaide delen</t>
  </si>
  <si>
    <t>Dragen van handschoenen; Dragen van zaagbroek</t>
  </si>
  <si>
    <t>Gebruik motorkettingzagen en andere machines</t>
  </si>
  <si>
    <t>Dragen van gehoorbescherming; Voorlichting en onderricht schadelijk geluid (toolbox gehoorbescherming);</t>
  </si>
  <si>
    <t>Pompen, stuwen en gemalen</t>
  </si>
  <si>
    <t>Pompen bij tunnelinstallaties onvoldoende onderhouden waardoor fietsers op de hoofdrijbaan komen</t>
  </si>
  <si>
    <t>Verkeersveiligheid niet goed geborgd</t>
  </si>
  <si>
    <t>Ongevallen / onveilige situaties</t>
  </si>
  <si>
    <t>Tijdig (structureel) uitvoeren van onderhoud;</t>
  </si>
  <si>
    <t>Onderhoud pompen, stuwen en gemalen</t>
  </si>
  <si>
    <t>Water</t>
  </si>
  <si>
    <t>Blootstelling open kabel aan water</t>
  </si>
  <si>
    <t>Geen spanning op de kabels; Altijd met twee monteurs werken</t>
  </si>
  <si>
    <t>Monteren, installeren</t>
  </si>
  <si>
    <t>In het water vallen</t>
  </si>
  <si>
    <t>Dragen Reddingsvest; Altijd met twee monteurs werken</t>
  </si>
  <si>
    <t>Constructie: materialen aanbrengen</t>
  </si>
  <si>
    <t>Losraken uit hijsmiddel</t>
  </si>
  <si>
    <t>Letsel door vallend materiaal</t>
  </si>
  <si>
    <t>Deugdelijk hijsgereedschap</t>
  </si>
  <si>
    <t>Werken onder last</t>
  </si>
  <si>
    <t>Omvallen stelling/ hijsmaterieel</t>
  </si>
  <si>
    <t xml:space="preserve">Driepoot stabiel en recht boven de last neerzetten </t>
  </si>
  <si>
    <t>Ondeugdelijk materiaal</t>
  </si>
  <si>
    <t>Beknelling door hijsen met driepoot, draaiende machines</t>
  </si>
  <si>
    <t>Inzet deugdelijk en gekeurd materieel met afscherming; Voldoende werkruimte; Gebruik PBM's;</t>
  </si>
  <si>
    <t>Schade aan kabels</t>
  </si>
  <si>
    <t>PBM's; Geïsoleerd gereedschap; NEN3140</t>
  </si>
  <si>
    <t>Werken in rioolgemalen</t>
  </si>
  <si>
    <t>Gasvorming</t>
  </si>
  <si>
    <t>Bewusteloosheid</t>
  </si>
  <si>
    <t>Detectie apparaat; Gebruik maken van O2 en H2S meter; Putwacht; Indien noodzakelijk geforceerde ventilatie toepassen;</t>
  </si>
  <si>
    <t>Inspectie van pompen/kelder</t>
  </si>
  <si>
    <t>Beknelling</t>
  </si>
  <si>
    <t>Hoofdschakelaar pomp uitzetten in de kast en borgen tegen ongewild inschakelen</t>
  </si>
  <si>
    <t>Voorafgaande aan betreden met  van O2, H2S meten,  portofoon (putwacht); indien noodzakelijk geforceerde ventilatie toepassen</t>
  </si>
  <si>
    <t>Inzet mangatwacht; Plaatsen van redinstallatie; Gebruik van leeflijn;</t>
  </si>
  <si>
    <t>Inspectie in een gemaal (schakelruimte/kelder)</t>
  </si>
  <si>
    <t>Brand door aanwezigheid van brandbare gassen, Explosie</t>
  </si>
  <si>
    <t>Inspectie van/in de waterkelder (besloten ruimte)</t>
  </si>
  <si>
    <t>Giftige stoffen</t>
  </si>
  <si>
    <t>Vergiftiging</t>
  </si>
  <si>
    <t>Voorafgaande aan betreden met  van O2, H2S meten   + portofoon(putwacht)</t>
  </si>
  <si>
    <t>valgevaar</t>
  </si>
  <si>
    <t>Driepoot, Valbeveiliging, leeflijn</t>
  </si>
  <si>
    <t>Pompen lichten/ open maken</t>
  </si>
  <si>
    <t>Hijswerkzaamheden verkeerd uitvoeren
&gt;23 kg tillen</t>
  </si>
  <si>
    <t>Correct aanhaken, Gebruik gekeurd hijs-/hefmateriaal, Gebruik 2e/3e man + portofoon</t>
  </si>
  <si>
    <t>Testen NSA</t>
  </si>
  <si>
    <t>Testen/doormeten besturingskast</t>
  </si>
  <si>
    <t>Controleer apparatuur; maak TRA en boorplan; Werken met geïsoleerd gereedschap; Werken met gekalibreerd en gekeurd meetapparatuur; Gebruik de juiste PBM's</t>
  </si>
  <si>
    <t>Alleen werken op projectlocatie</t>
  </si>
  <si>
    <t>Bedwelming, ongeval, lichamelijk letsel</t>
  </si>
  <si>
    <t>Opnemen TRA + oplossing; Contactmomenten afspreken en vastleggen, niet alleen werken</t>
  </si>
  <si>
    <t>Onduidelijke situatie</t>
  </si>
  <si>
    <t>Rioolwerken</t>
  </si>
  <si>
    <t xml:space="preserve">Werken in een put of sleuf </t>
  </si>
  <si>
    <t>Aanleggen of vervangen van rioleringen</t>
  </si>
  <si>
    <t>Indien dieper dan 1 meter, stutten plaatsen; Opslag uitkomende grond op voldoende afstand van de sleuf; Altijd een werknemer op de kant; Zorg voor twee in- en uitgangen</t>
  </si>
  <si>
    <t xml:space="preserve">Openen van het riool </t>
  </si>
  <si>
    <t>Werkzaamheden aan het riool</t>
  </si>
  <si>
    <t>Brand- en/of explosiegevaar</t>
  </si>
  <si>
    <t xml:space="preserve">Verwijder alle ontstekingsbronnen die bij het riool in de buurt aanwezig zijn; Niet roken naast het geopende riool. </t>
  </si>
  <si>
    <t>Valgevaar</t>
  </si>
  <si>
    <t xml:space="preserve">Zorg dat de toegang naar het riool nooit onbeheerd en open achtergelaten wordt. Leg de putdeksel terug of plaats een afzetting. </t>
  </si>
  <si>
    <t xml:space="preserve">Werken in het riool </t>
  </si>
  <si>
    <t>Werkzaamheden in het riool</t>
  </si>
  <si>
    <t xml:space="preserve">Zorg dat er iemand bij de toegang naar het riool staat en dat er contact is tussen deze persoon en de medewerker in het riool. Ga het riool niet in als je alleen bent. </t>
  </si>
  <si>
    <t xml:space="preserve">Beroepsziektes als hepatitis A, hepatitis B, tetanus en de ziekte van Weil. </t>
  </si>
  <si>
    <t xml:space="preserve">Zorg voor voldoende sanitaire en hygienische voorzieningen; Draag bij het betreden van het riool een wegwerpoverall, waterdichte lange handschoenen, hoge laarzen en eventueel een waadpak indien nodig; Indien gewenst zijn er vaccinaties tegen hepatitis A en B, tetanus en ziekte van Weil beschikbaar.  </t>
  </si>
  <si>
    <t>verstikking, bedwelming of vergiftiging als gevolg van het inademen van gevaarlijke stoffen</t>
  </si>
  <si>
    <t xml:space="preserve">Voer vrijgave meetingen uit voor het riool betreden wordt, ga het riool niet in als de meetingen niet binnen de marges zijn. </t>
  </si>
  <si>
    <t xml:space="preserve">Neem geen stroomkabels mee het riool in voor, bijvoorbeeld het gebruik van gereedschap. </t>
  </si>
  <si>
    <t>Werkzaamheden in het natte riool</t>
  </si>
  <si>
    <t xml:space="preserve">Verdrinkingsgevaar </t>
  </si>
  <si>
    <t xml:space="preserve">Draag een redvest bij het betreden van nat riool. </t>
  </si>
  <si>
    <t>Schouwen</t>
  </si>
  <si>
    <t>Dragen van signaalkleding; Voorlichting en onderricht; Voldoende signaalgevers en andere attentieverhogende middelen op voertuigen;</t>
  </si>
  <si>
    <t>Zorgdragen voor goed schoeisel; Visueel bekijken van te lopen route;</t>
  </si>
  <si>
    <t>Kleding met lange mouwen; Zelf controle op tekenbeten;</t>
  </si>
  <si>
    <t>Werken op hoogte &gt;2,5 meter</t>
  </si>
  <si>
    <t>Valbeveiliging dragen;</t>
  </si>
  <si>
    <t>Verkeers-maatregelen</t>
  </si>
  <si>
    <t>Niet goed toepassen verkeersmaatregelen</t>
  </si>
  <si>
    <t>Niet specifiek voor situatie, onvoldoende veilige ruimte gereserveerd en onduidelijk voor weggebruiker.</t>
  </si>
  <si>
    <t>Aanrijding met schade, letsel of overlijden.</t>
  </si>
  <si>
    <t xml:space="preserve">Toepassen verkeersmaatregel volgens CROW richtlijn; </t>
  </si>
  <si>
    <t>Verkeersstromen conflicteren, geen vrij liggende fietspaden</t>
  </si>
  <si>
    <t>Onveilige situatie voor fietsverkeer op de omleidingsroute.</t>
  </si>
  <si>
    <t>Slachtoffers langzaam verkeer</t>
  </si>
  <si>
    <t>Bij voorkeur omleiden via routes met vrij liggende fietspaden; Inzet verkeersregelaars bij verhoogd risico situaties;</t>
  </si>
  <si>
    <t>Aanbrengen/verwijderen tijdelijke geleidebarriers</t>
  </si>
  <si>
    <t xml:space="preserve">Laden en lossen  </t>
  </si>
  <si>
    <t>Omvallen van de geleidebarriers</t>
  </si>
  <si>
    <t>(de)monteren/aanbrengen</t>
  </si>
  <si>
    <t xml:space="preserve">Omvallen van </t>
  </si>
  <si>
    <t>Gebruiken van de benodigde PBM's (Veiligheidsschoenen, handschoenen, helm);</t>
  </si>
  <si>
    <t>Vervoer van en naar werf / project</t>
  </si>
  <si>
    <t>Alle materialen goed vastgezet op laadbak;</t>
  </si>
  <si>
    <t>Dragen van de juiste signaalkleding; Zorgen voor voldoende attentieverhogende middelen op de voertuigen;</t>
  </si>
  <si>
    <t>Onvoldoende hijsmiddelen, niet goedgekeurde hijsmiddelen</t>
  </si>
  <si>
    <t>Voldoende hijsgereedschappen op het werk; Alleen goedgekeurde hijsmiddelen gebruiken;</t>
  </si>
  <si>
    <t>Gebruiken van de benodigde PBM's</t>
  </si>
  <si>
    <t>orde en netheid op de werklocatie</t>
  </si>
  <si>
    <t>Goede housekeeping op de werklocatie</t>
  </si>
  <si>
    <t>Werken in en langs  het verkeer</t>
  </si>
  <si>
    <t>Botsen</t>
  </si>
  <si>
    <t>Voldoende verkeersvoorzieningen aanbrengen</t>
  </si>
  <si>
    <t>Onvoldoende verkeersvoorzieningen</t>
  </si>
  <si>
    <t>Goede voorlichting en onderricht betreffende werken langs de weg; Voldoende verkeersvoorzieningen aanbrengen; Dragen van de benodigde Signaalkleding;</t>
  </si>
  <si>
    <t>Slechte zichtbaarheid van de medewerkers</t>
  </si>
  <si>
    <t>Goede voorlichting en onderricht betreffende werken langs de weg;</t>
  </si>
  <si>
    <t>Te hoge geluidsbelasting, niet gedempt gereedschap en materieel</t>
  </si>
  <si>
    <t>Gerichte voorlichting en onderricht; Uitreiken en dragen gehoorbeschermingsmiddelen; Inzetten van geluidsgedempt materieel;</t>
  </si>
  <si>
    <t>Aanbrengen/verwijderen tijdelijke omleidingsroutes</t>
  </si>
  <si>
    <t>Laden en lossen bebording</t>
  </si>
  <si>
    <t>Niet van het voertuig afspringen, maar werkbak achterwaarts afklimmen.</t>
  </si>
  <si>
    <t>Laden en lossen, (de)monteren/ aanbrengen</t>
  </si>
  <si>
    <t>Omvallen van de lading</t>
  </si>
  <si>
    <t>Stabiel opslaan/ laden van materialen;</t>
  </si>
  <si>
    <t>laden en lossen, (de)monteren/ aanbrengen</t>
  </si>
  <si>
    <t>Gebruiken van de juiste PBM's (helm, veiligheidsschoenen, handschoenen);</t>
  </si>
  <si>
    <t>Plaatsen/verwijderen, (de)monteren bebording</t>
  </si>
  <si>
    <t>Benodigde PBM's gebruiken( veiligheidsschoenen, veiligheidsbril, handschoenen)</t>
  </si>
  <si>
    <t>Vervoer van en naar werf/project, algemeen werken langs de weg, aanbrengen/verwijderen routestickers/ afplakstroken</t>
  </si>
  <si>
    <t>Voorwaarschuwing conform richtlijnen aanbrengen; Vooraf overleg met de wegbeheerder;</t>
  </si>
  <si>
    <t>Werken in en langs  het verkeer, onvoldoende verkeersvoorzieningen, slechte zichtbaarheid van de medewerkers</t>
  </si>
  <si>
    <t>Vanaf 80 dB(A) gehoorbescherming dragen; Voorlichting en onderricht schadelijk geluid;</t>
  </si>
  <si>
    <t>Aanbrengen/verwijderen tijdelijke lichtmasten</t>
  </si>
  <si>
    <t>Gebruik van gekeurde hijsmiddelen en machines; Stabiel opslaan/ laden van materialen</t>
  </si>
  <si>
    <t>Aanbrengen/verwijderen van tijdelijke V.R.I.</t>
  </si>
  <si>
    <t xml:space="preserve">Laden en lossen van de benodigde materialen </t>
  </si>
  <si>
    <t>Uitvoeren conform de richtlijnen in overleg met wegbeheerder;</t>
  </si>
  <si>
    <t>Aanbrengen en verwijderen van de voorzieningen</t>
  </si>
  <si>
    <t>Dragen van de juiste PBM's , tijdig opladen van de energievoorziening</t>
  </si>
  <si>
    <t>Algemeen werken langs de weg</t>
  </si>
  <si>
    <t>Dragen van de benodigde signaalkleding; Voldoende signaalgevers en andere attentieverhogende middelen op voertuigen;</t>
  </si>
  <si>
    <t xml:space="preserve">Gebruik van gekeurde hijsmiddelen en machines, stabiel opslaan/ laden van materialen gebruiken van de juiste PBM's </t>
  </si>
  <si>
    <t>Onvoldoende opruimen, orde en netheid</t>
  </si>
  <si>
    <t>Tijdig opruimen werkterrein; Opruimen van overtollig materiaal; Dragen van veiligheidsschoenen;</t>
  </si>
  <si>
    <t>Altijd attentiesignalen voeren, voorwaarschuwing conform richtlijnen aanbrengen, vooraf overleg met de wegbeheerder en politie, Voldoende verkeersvoorzieningen aanbrengen, tijdelijke inzet van verkeersregelaaars</t>
  </si>
  <si>
    <t>Goede voorlichting en onderricht betreffende werken langs de weg; Voldoende verkeersvoorzieningen aanbrengen;  Dragen van de benodigde signaalkleding; Tijdelijke inzet van verkeersregelaars;</t>
  </si>
  <si>
    <t>Gerichte voorlichting en onderricht; Uitreiken en dragen persoonlijke beschermingsmiddelen (gehoorbescherming);</t>
  </si>
  <si>
    <t>Plaatsen/verwijderen tijdelijke verkeersmaatregel</t>
  </si>
  <si>
    <t>Plaatsen RAIN maatregel</t>
  </si>
  <si>
    <t>Werken conform de CROW 96a/96b</t>
  </si>
  <si>
    <t xml:space="preserve">Plaatsen van rijstrook afzetting </t>
  </si>
  <si>
    <t>Plaatsen van (tijdelijke) bebording</t>
  </si>
  <si>
    <t>Slechte zichtbaarheid medewerkers en voertuigen</t>
  </si>
  <si>
    <t>Dragen van benodigde signaalkleding; Voldoende signaalgevers en andere attentieverhogende middelen op voertuigen;</t>
  </si>
  <si>
    <t>Verkeersmaatregelen</t>
  </si>
  <si>
    <t>langdurig zitten</t>
  </si>
  <si>
    <t>Krappe ruimte tussen verkeer en wegwerkers, waardoor gevaarlijk situaties ontstaan.</t>
  </si>
  <si>
    <t>Ongevallen door beperkte ruimte om in de nacht (ook overdag) te werken.</t>
  </si>
  <si>
    <t>Verkeersmaatregelen aanpassen aan de uit te voeren werkzaamheden (volgens CROW 96A)</t>
  </si>
  <si>
    <t>Hoge diversiteit aan voorwaarschuwingen.</t>
  </si>
  <si>
    <t>Onveiligheden door grote hoeveelheid voorwaarschuwingen, waardoor verwarring en onvoorspelbaar gedrag bij weggebruikers ontstaat.</t>
  </si>
  <si>
    <t>Alleen voorwaarschuwingen gebruiken zoals opgenomen in de goedgekeurde SPIN-maatregelen.</t>
  </si>
  <si>
    <t>Inzet verkeersregelaars</t>
  </si>
  <si>
    <t>Opleiding verkeersregelaar;
Controle geldigheid certificaat;</t>
  </si>
  <si>
    <t>lichamelijk letsel</t>
  </si>
  <si>
    <t>Juiste opstelling verkeersregelaars (voldoende bewegings- en vluchtruimte)
Voldoende zichtbaarheid d.m.v. Reflecterende kleding en eventueel rood licht uitstralende kegellamp</t>
  </si>
  <si>
    <t>Geen communicatiemiddelen</t>
  </si>
  <si>
    <t>Geen/slechte communicatie</t>
  </si>
  <si>
    <t>Gebruik van portofoons;</t>
  </si>
  <si>
    <t>In aanraking komen met verkeersdeelnemers</t>
  </si>
  <si>
    <t>Agressie en geweld</t>
  </si>
  <si>
    <t xml:space="preserve">Psychische schade </t>
  </si>
  <si>
    <t>Juiste voorlichting en onderricht;</t>
  </si>
  <si>
    <t>Werkzaamheden staand uitvoeren</t>
  </si>
  <si>
    <t>Langdurig staan</t>
  </si>
  <si>
    <t>Lichamelijk belasting</t>
  </si>
  <si>
    <t>Werken in diverse klimatologische omstandigheden</t>
  </si>
  <si>
    <t>Uitdroging, onderkoeling, oververhitting</t>
  </si>
  <si>
    <t>Gebruik seizoensgebonden kleding; Gebruik PBM's; Genoeg drinken; Tussentijds pauzeren;</t>
  </si>
  <si>
    <t>Werken in nachtelijke uren</t>
  </si>
  <si>
    <t>Vooraf goed rusten; Tussentijds pauzeren;</t>
  </si>
  <si>
    <t>Wegbebakening</t>
  </si>
  <si>
    <t xml:space="preserve">Aanbrengen thermoplast </t>
  </si>
  <si>
    <t>Aanbrengen van thermoplasten, onder toepassing van hoge temperaturen van rond de 200 graden Celsius en het gebruik van gasbranders.</t>
  </si>
  <si>
    <t>Brandwonden / blootstelling aan hitte</t>
  </si>
  <si>
    <t>Voorlichting en onderricht; Juiste werkmethode toepassen; Isoleren hete delen; Voldoende drinken; Dragen PBM's (hittewerende handschoenen, beschermende kleding);</t>
  </si>
  <si>
    <t>Gebruik van propaangas voor het aanbrengen van markeringen</t>
  </si>
  <si>
    <t>Luchtverontreiniging, brand, explosiegevaar</t>
  </si>
  <si>
    <t>Juiste borging van propaan flessen; Tijdige controle materiaal;</t>
  </si>
  <si>
    <t>Stof bij stralen en frezen (verwijderen van markeringen</t>
  </si>
  <si>
    <t>Stof(overlast)</t>
  </si>
  <si>
    <t>Stofvrij stralen van wegmarkering;</t>
  </si>
  <si>
    <t>Verwijderen markeringen van thermoplastisch materiaal door middel van (stofvrij) stralen en frezen</t>
  </si>
  <si>
    <t>Aanbrengen lengtemarkering thermoplast materiaal</t>
  </si>
  <si>
    <t>Slechte zichtbaarheid van de markeerders</t>
  </si>
  <si>
    <t>Voorlichting en onderricht veilig werken langs de weg;</t>
  </si>
  <si>
    <t>Zware verpakkingen - thermoplast</t>
  </si>
  <si>
    <t>Gewicht</t>
  </si>
  <si>
    <t>Geen verpakking accepteren boven 25 kg; Taakroulatie; Inzet hulpmiddelen;</t>
  </si>
  <si>
    <t>Gebruiken van markeringsmachine</t>
  </si>
  <si>
    <t>Inzetten van gedempte machines; Goede voorlichting en onderricht; Gehoorbescherming dragen;</t>
  </si>
  <si>
    <t>Aanbrengen overige markering thermoplast materiaal</t>
  </si>
  <si>
    <t>Dragen van de benodigde signaalkleding</t>
  </si>
  <si>
    <t>Geen verpakking accepteren boven 25 kg; taakroulatie; inzet hulpmiddelen;</t>
  </si>
  <si>
    <t>Aanbrengen verkeersbord(en) met verkeersbordpaal</t>
  </si>
  <si>
    <t>Ondeugdelijke hijsmaterialen,</t>
  </si>
  <si>
    <t>Voldoende goedgekeurde hijsmiddelen gebruiken; Voldoende hulpconstructies toepassen</t>
  </si>
  <si>
    <t>Medewerkers bevinden zich binnen draaibereik</t>
  </si>
  <si>
    <t>Inzet van goedgekeurde machines; Voldoende voorlichting en onderricht; Dragen PBM's;</t>
  </si>
  <si>
    <t>Tillen en dragen van het bord en paal</t>
  </si>
  <si>
    <t>Gerichte voorlichting en onderricht over tillen van lasten; zo nodig met 2 man tillen.</t>
  </si>
  <si>
    <t>Verwijderen verkeersbordpaal inclusief bord(en)</t>
  </si>
  <si>
    <t>Voldoende goedgekeurde hijsmiddelen gebruiken; Voldoende hulpconstructies toepassen;</t>
  </si>
  <si>
    <t>Niet in draaibereik van de kraan begeven; Dragen PBM's;</t>
  </si>
  <si>
    <t>laden en lossen, (de)monteren/aanbrengen, algemeen werken langs de weg</t>
  </si>
  <si>
    <t>Aanbrengen en/of verwijderen van reflectorpalen, bermplanken, hectometerborden en verkeersborden</t>
  </si>
  <si>
    <t>Zaagtechniek</t>
  </si>
  <si>
    <t>Aanbrengen detectielussen</t>
  </si>
  <si>
    <t>Voorlichting en onderricht veilig werken langs de weg; Voldoende verkeersvoorzieningen aanbrengen; Voldoende signaalgevers en andere attentieverhogende middelen op voertuigen; Dragen van de benodigde signaalkleding;</t>
  </si>
  <si>
    <t xml:space="preserve">Werken in het donker met onvoldoende licht </t>
  </si>
  <si>
    <t>Diverse ongevallen</t>
  </si>
  <si>
    <t>Zorgen voor voldoende werkverlichting;</t>
  </si>
  <si>
    <t>In en uitladen van de zaagmachine</t>
  </si>
  <si>
    <t>Machine starten voor verplaatsen en uitzetten indien niet in gebruik;</t>
  </si>
  <si>
    <t>Verplaatsen van de ketel naar de laadklep</t>
  </si>
  <si>
    <t>Ketel valt van de laadklep</t>
  </si>
  <si>
    <t>Ketel vastzetten met borgpen op de laadklep;</t>
  </si>
  <si>
    <t>Gebruik van de zaagmachine</t>
  </si>
  <si>
    <t>Geraakt worden door zaagmachine en/of zaagblad</t>
  </si>
  <si>
    <t>Uit het draaibereik van de machine blijven;</t>
  </si>
  <si>
    <t>Gebruik van de zaagmachine, bandenzaag, luchtlans of het starten van de compressor</t>
  </si>
  <si>
    <t>Gehoorbeschadiging</t>
  </si>
  <si>
    <t>Gebruik van de bandenzaag</t>
  </si>
  <si>
    <t>Controleren of beschermkap aanwezig is; Gebruik van de juiste PBM's (veiligheidsbril, werkkleding, veiligheidsschoenen);</t>
  </si>
  <si>
    <t>Gebruik van de hamerboor</t>
  </si>
  <si>
    <t>Trillingsgedempt gereedschap toepassen;</t>
  </si>
  <si>
    <t>Schoonblazen van sleuven</t>
  </si>
  <si>
    <t>Niet in de richting van collega's blazen; Gebruik van een veiligheidsbril;</t>
  </si>
  <si>
    <t>Gebruik van gereedschap op hoge luchtdruk</t>
  </si>
  <si>
    <t>Losschieten van de hogendruk luchtslang</t>
  </si>
  <si>
    <t>Koppelingen dagelijks controleren; Eventueel inzetten van slangkoppeling beveiliging;</t>
  </si>
  <si>
    <t>Verwarmen ketel in afgesloten ruimte</t>
  </si>
  <si>
    <t>Bedwelming</t>
  </si>
  <si>
    <t>Onwel wording</t>
  </si>
  <si>
    <t>Zorgen voor voldoende ventilatie;</t>
  </si>
  <si>
    <t>Vullen van gieter met vloeibare bitumen</t>
  </si>
  <si>
    <t>Verbranden van handen en andere lichaamsdelen</t>
  </si>
  <si>
    <t>Brandwonden</t>
  </si>
  <si>
    <t>Gebruik van hittebestendige handschoenen en werkkleding;</t>
  </si>
  <si>
    <t>Spetteren bij regen of gebruik natte gieter</t>
  </si>
  <si>
    <t>Gebruik van veiligheidsbril;</t>
  </si>
  <si>
    <t>Vervoeren van gasflessen</t>
  </si>
  <si>
    <t>Afbreken en wegschieten van afsluiter of gasfles</t>
  </si>
  <si>
    <t>Gasflessen borgen tijdens het vervoer;</t>
  </si>
  <si>
    <t>Niet wetend wat te doen bij in aanraking komen met de gevaarlijke stoffen</t>
  </si>
  <si>
    <t>Zorgen voor de juiste veiligheidsinformatiebladen op de werklocatie;</t>
  </si>
  <si>
    <t>Werken met 2 componenten hars</t>
  </si>
  <si>
    <t>In aanraking komen met de hars</t>
  </si>
  <si>
    <t>Zorgen voor juiste voorlichting en onderricht; Gebruik van de juiste PBM's (werkhandschoenen, werkkleding);</t>
  </si>
  <si>
    <t>Risico ID</t>
  </si>
  <si>
    <t xml:space="preserve">Project-fase </t>
  </si>
  <si>
    <t>TRA 01</t>
  </si>
  <si>
    <t>TRA 02</t>
  </si>
  <si>
    <t>TRA 03</t>
  </si>
  <si>
    <t>TRA 04</t>
  </si>
  <si>
    <t>TRA 05</t>
  </si>
  <si>
    <t>TRA 06</t>
  </si>
  <si>
    <t>TRA 07</t>
  </si>
  <si>
    <t>TRA 08</t>
  </si>
  <si>
    <t>TRA 09</t>
  </si>
  <si>
    <t>TRA 10</t>
  </si>
  <si>
    <t>TRA 11</t>
  </si>
  <si>
    <t>TRA 12</t>
  </si>
  <si>
    <t>TRA 13</t>
  </si>
  <si>
    <t>TRA</t>
  </si>
  <si>
    <t>Schouwen gebonden verharding</t>
  </si>
  <si>
    <t>Schouwen ongebonden verharding</t>
  </si>
  <si>
    <t>Vegen ongebonden verharding</t>
  </si>
  <si>
    <t>Herstellen schade ongebonden verharding</t>
  </si>
  <si>
    <t>Herstellen gebreken markering</t>
  </si>
  <si>
    <t>Schouwen wegmeubilair</t>
  </si>
  <si>
    <t>Herstellen gebreken schouw wegmeubilair</t>
  </si>
  <si>
    <t>Schouwen kunstwerken</t>
  </si>
  <si>
    <t>Kunstwerken schoonmaken</t>
  </si>
  <si>
    <t>Schouwen verzorgingsplaatsen</t>
  </si>
  <si>
    <t>Ledigen afvalbakken</t>
  </si>
  <si>
    <t>Ledigen moloks en ondergrondse containers</t>
  </si>
  <si>
    <t>Maaiwerkzaamheden verzorgingsplaatsen</t>
  </si>
  <si>
    <t>Systeemwissel 130-100</t>
  </si>
  <si>
    <t>A1</t>
  </si>
  <si>
    <t>Arbeids-veiligheid</t>
  </si>
  <si>
    <t>Bureauwerk</t>
  </si>
  <si>
    <t>gezondheidsklachten</t>
  </si>
  <si>
    <t>Gezondheidsproblemen</t>
  </si>
  <si>
    <t>Regelmatig andere werkzaamheden
Taakroulatie</t>
  </si>
  <si>
    <t>ZD</t>
  </si>
  <si>
    <t>A2</t>
  </si>
  <si>
    <t>vallen en struikelen</t>
  </si>
  <si>
    <t>Persoonlijk letsel</t>
  </si>
  <si>
    <t>Opruimen onderhouden</t>
  </si>
  <si>
    <t>A3</t>
  </si>
  <si>
    <t>Werken langs openbare weg</t>
  </si>
  <si>
    <t>Schade en/of persoonlijk letsel
Letsel voor omstanders</t>
  </si>
  <si>
    <t>Werkgebied afschermen d.m.v. verkeersmaatregel met verkeersregelaars
Eventueel uitvoeren verkeersstop</t>
  </si>
  <si>
    <t>A4</t>
  </si>
  <si>
    <t xml:space="preserve">Werken langs openbare weg, plaatsen/verwijderen afzetting </t>
  </si>
  <si>
    <t>Dragen van signaalkleding</t>
  </si>
  <si>
    <t>A5</t>
  </si>
  <si>
    <t xml:space="preserve">Beknelling of stoten van lichaamsdelen </t>
  </si>
  <si>
    <t>Afschermen of attentie van mogelijk gevaar, in het zicht blijven van machinist of bediener</t>
  </si>
  <si>
    <t>A6</t>
  </si>
  <si>
    <t>Werken in de nabijheid van op en afritten woningen</t>
  </si>
  <si>
    <t>Bewoners in werkvak</t>
  </si>
  <si>
    <t>Letsel omstanders</t>
  </si>
  <si>
    <t>Indien nodig dichtzetten van op en afritten woningen met verkeerskegels</t>
  </si>
  <si>
    <t>A7</t>
  </si>
  <si>
    <t>Verkeersregelaars</t>
  </si>
  <si>
    <t>Schade en/of persoonlijk letsel</t>
  </si>
  <si>
    <t>Opleiding verkeersregelaar
Controle geldigheid certificaat</t>
  </si>
  <si>
    <t>A8</t>
  </si>
  <si>
    <t>A9</t>
  </si>
  <si>
    <t>Gebruik van portofoons</t>
  </si>
  <si>
    <t>A10</t>
  </si>
  <si>
    <t>Juiste voorlichting en onderricht</t>
  </si>
  <si>
    <t>A11</t>
  </si>
  <si>
    <t>Tussentijds pauzeren</t>
  </si>
  <si>
    <t>A12</t>
  </si>
  <si>
    <t>Markeringen</t>
  </si>
  <si>
    <t>juiste instructie en werkmethode toepassen
Isoleren hete delen
Voldoende drinken
Dragen Persoonlijke beschermingsmiddlen, hittewerende handschoenen, beschermende kleding</t>
  </si>
  <si>
    <t>A13</t>
  </si>
  <si>
    <t>Luchtverontreiniging, explosiegevaar, persoonlijk letsel</t>
  </si>
  <si>
    <t>Juiste borging van propaan flessen en tijdige controle materiaal
Brandblusser op locatie werkzaamheden</t>
  </si>
  <si>
    <t>?</t>
  </si>
  <si>
    <t>A14</t>
  </si>
  <si>
    <t>Stof bij stralen en frezen (verwjderen van markeringen</t>
  </si>
  <si>
    <t>Stofvrij stralen van wegmarkering</t>
  </si>
  <si>
    <t>A15</t>
  </si>
  <si>
    <t xml:space="preserve">Geluidsoverlast, gehoorbeschadiging </t>
  </si>
  <si>
    <t>toepassen van gehoorbescherming &gt;80 dba</t>
  </si>
  <si>
    <t>x</t>
  </si>
  <si>
    <t>zd</t>
  </si>
  <si>
    <t>xx</t>
  </si>
  <si>
    <t>vkm</t>
  </si>
  <si>
    <t>Vooraf goed rusten
Tussentijds pauzeren</t>
  </si>
  <si>
    <t>Borstels uitschakelen bij uitstappen chauffeur</t>
  </si>
  <si>
    <t>Verkeersmaatregelen
Zoab reinigen van de vluchtstrook</t>
  </si>
  <si>
    <t>Langdurig zitten</t>
  </si>
  <si>
    <t>Lichamelijke belasting</t>
  </si>
  <si>
    <t>Dragen van signaalkleding
Juiste voorlichting en onderricht
Plaatsen verkeersmaatregel</t>
  </si>
  <si>
    <t>Werken op smalle vluchtstrook</t>
  </si>
  <si>
    <t>Rechterrijstrook uit het verkeer d.m.v. verkeersmaatregel</t>
  </si>
  <si>
    <t>Plaatsen RAIN maatregel
Uitvoeren rijdende afzetting</t>
  </si>
  <si>
    <t>Werken conform de BRL 9101</t>
  </si>
  <si>
    <t>Gebruik juiste PBM's</t>
  </si>
  <si>
    <t>Herstellen gebreken wegmeubilair</t>
  </si>
  <si>
    <t>Schoonmaken kunstwerken</t>
  </si>
  <si>
    <t>Schouwen verzorgingsplaats</t>
  </si>
  <si>
    <t>Maaiwerkzaamheden verzorgingsplaats</t>
  </si>
  <si>
    <t>1 </t>
  </si>
  <si>
    <r>
      <t>Blootstelling aan open elektriciteit:</t>
    </r>
    <r>
      <rPr>
        <sz val="8.5"/>
        <color theme="1"/>
        <rFont val="Calibri"/>
        <family val="2"/>
      </rPr>
      <t xml:space="preserve"> actieve delen in nabijheid / mogelijk contact met onder spanning staande delen </t>
    </r>
  </si>
  <si>
    <t>16 </t>
  </si>
  <si>
    <r>
      <t xml:space="preserve">Bewegende delen of objecten: </t>
    </r>
    <r>
      <rPr>
        <sz val="8.5"/>
        <color theme="1"/>
        <rFont val="Calibri"/>
        <family val="2"/>
      </rPr>
      <t>equipment met draaiende delen / lopende banden / ontbreken afscherming(en) / testen equipment</t>
    </r>
    <r>
      <rPr>
        <b/>
        <sz val="8.5"/>
        <color theme="1"/>
        <rFont val="Calibri"/>
        <family val="2"/>
      </rPr>
      <t> </t>
    </r>
  </si>
  <si>
    <t>2 </t>
  </si>
  <si>
    <r>
      <t>Blootstelling aan gevaarlijke stoffen:</t>
    </r>
    <r>
      <rPr>
        <sz val="8.5"/>
        <color theme="1"/>
        <rFont val="Calibri"/>
        <family val="2"/>
      </rPr>
      <t xml:space="preserve"> lekkage / overvullen / drainen van systemen / openen leidingen, equipment / wegspatten / MSDS raadplegen </t>
    </r>
  </si>
  <si>
    <t>17 </t>
  </si>
  <si>
    <r>
      <t>Vallen / struikelen / beklemming:</t>
    </r>
    <r>
      <rPr>
        <sz val="8.5"/>
        <color theme="1"/>
        <rFont val="Calibri"/>
        <family val="2"/>
      </rPr>
      <t xml:space="preserve"> ontbreken van hekwerk / obstakels in looppad / werken met een ladder / nauwe ruimte / werken op hoogte / kabels en slangen</t>
    </r>
    <r>
      <rPr>
        <b/>
        <sz val="8.5"/>
        <color theme="1"/>
        <rFont val="Calibri"/>
        <family val="2"/>
      </rPr>
      <t> </t>
    </r>
  </si>
  <si>
    <t>Hoe worden deze werkzaamheden uitgevoerd?</t>
  </si>
  <si>
    <t>3 </t>
  </si>
  <si>
    <r>
      <t>Brand c.q. vonkvorming:</t>
    </r>
    <r>
      <rPr>
        <sz val="8.5"/>
        <color theme="1"/>
        <rFont val="Calibri"/>
        <family val="2"/>
      </rPr>
      <t xml:space="preserve"> slijpen / statische elektriciteit / (snij) branden / lassen / gutsen / aanstralen / wegspatten </t>
    </r>
  </si>
  <si>
    <t>18 </t>
  </si>
  <si>
    <r>
      <t>Vallen van voorwerpen:</t>
    </r>
    <r>
      <rPr>
        <sz val="8.5"/>
        <color theme="1"/>
        <rFont val="Calibri"/>
        <family val="2"/>
      </rPr>
      <t xml:space="preserve"> onder, boven elkaar werken / communicatie / los gereedschap / beperkt afzettingsgebied / losse onderdelen </t>
    </r>
  </si>
  <si>
    <t>4 </t>
  </si>
  <si>
    <r>
      <t>Zelfontbranding:</t>
    </r>
    <r>
      <rPr>
        <sz val="8.5"/>
        <color theme="1"/>
        <rFont val="Calibri"/>
        <family val="2"/>
      </rPr>
      <t xml:space="preserve"> peroxiden / gas-  dampvorming / temperatuur </t>
    </r>
  </si>
  <si>
    <t>19 </t>
  </si>
  <si>
    <r>
      <t>Verkeer:</t>
    </r>
    <r>
      <rPr>
        <sz val="8.5"/>
        <color theme="1"/>
        <rFont val="Calibri"/>
        <family val="2"/>
      </rPr>
      <t xml:space="preserve"> intern transport / invloed verkeer op wzh / blokkeren weg(en) </t>
    </r>
  </si>
  <si>
    <t>Er rijdt mogelijk verkeer op de gebonden verharding tijdens de schouw.</t>
  </si>
  <si>
    <t>5 </t>
  </si>
  <si>
    <r>
      <t>Explosie (stof, gas):</t>
    </r>
    <r>
      <rPr>
        <sz val="8.5"/>
        <color theme="1"/>
        <rFont val="Calibri"/>
        <family val="2"/>
      </rPr>
      <t xml:space="preserve"> vrijkomen gas/damp / ontgassen equipment / werken aan rioolsystemen /  gashoudend systeem / opeenhoping (vrijkomen) van stofdeeltjes / EX-zone </t>
    </r>
  </si>
  <si>
    <t>20 </t>
  </si>
  <si>
    <r>
      <t xml:space="preserve">Alleen werken: </t>
    </r>
    <r>
      <rPr>
        <sz val="8.5"/>
        <color theme="1"/>
        <rFont val="Calibri"/>
        <family val="2"/>
      </rPr>
      <t>afgelegen area’s / ’s nachts / ontbreken hulp bij ongeval / communicatie probleem / chemische stoffen / slecht bereikbare werkplek </t>
    </r>
  </si>
  <si>
    <t>Werkzaamheden kunnen door 1 persoon worden uitgevoerd, maar niet op afgelegen area's.</t>
  </si>
  <si>
    <t>6 </t>
  </si>
  <si>
    <r>
      <t>Vergiftiging / zuurstoftekort:</t>
    </r>
    <r>
      <rPr>
        <sz val="8.5"/>
        <color theme="1"/>
        <rFont val="Calibri"/>
        <family val="2"/>
      </rPr>
      <t xml:space="preserve"> werken nabij, met stikstof / H</t>
    </r>
    <r>
      <rPr>
        <vertAlign val="subscript"/>
        <sz val="8.5"/>
        <color theme="1"/>
        <rFont val="Calibri"/>
        <family val="2"/>
      </rPr>
      <t>2</t>
    </r>
    <r>
      <rPr>
        <sz val="8.5"/>
        <color theme="1"/>
        <rFont val="Calibri"/>
        <family val="2"/>
      </rPr>
      <t>S / HCl/ CO / stof / NH</t>
    </r>
    <r>
      <rPr>
        <vertAlign val="subscript"/>
        <sz val="8.5"/>
        <color theme="1"/>
        <rFont val="Calibri"/>
        <family val="2"/>
      </rPr>
      <t>3</t>
    </r>
    <r>
      <rPr>
        <sz val="8.5"/>
        <color theme="1"/>
        <rFont val="Calibri"/>
        <family val="2"/>
      </rPr>
      <t xml:space="preserve"> / O</t>
    </r>
    <r>
      <rPr>
        <vertAlign val="subscript"/>
        <sz val="8.5"/>
        <color theme="1"/>
        <rFont val="Calibri"/>
        <family val="2"/>
      </rPr>
      <t>2</t>
    </r>
    <r>
      <rPr>
        <sz val="8.5"/>
        <color theme="1"/>
        <rFont val="Calibri"/>
        <family val="2"/>
      </rPr>
      <t> </t>
    </r>
  </si>
  <si>
    <t>21 </t>
  </si>
  <si>
    <r>
      <t xml:space="preserve">Verschillende werkdisciplines: </t>
    </r>
    <r>
      <rPr>
        <sz val="8.5"/>
        <color theme="1"/>
        <rFont val="Calibri"/>
        <family val="2"/>
      </rPr>
      <t>onoverzichtelijk werk / coördinatie ontbreekt / wederzijdse invloed / meerdere contractors </t>
    </r>
  </si>
  <si>
    <t>7 </t>
  </si>
  <si>
    <r>
      <t>Blootstelling aan straling: </t>
    </r>
    <r>
      <rPr>
        <sz val="8.5"/>
        <color theme="1"/>
        <rFont val="Calibri"/>
        <family val="2"/>
      </rPr>
      <t xml:space="preserve"> NDO / radioactieve bronnen </t>
    </r>
  </si>
  <si>
    <t>22 </t>
  </si>
  <si>
    <r>
      <t xml:space="preserve">Geluid: </t>
    </r>
    <r>
      <rPr>
        <sz val="8.5"/>
        <color theme="1"/>
        <rFont val="Calibri"/>
        <family val="2"/>
      </rPr>
      <t>geluidsniveau / constant / pieken / omgevingslawaai </t>
    </r>
  </si>
  <si>
    <t>8 </t>
  </si>
  <si>
    <r>
      <t>Speciaal werk c.q. nieuwe werkmethode:</t>
    </r>
    <r>
      <rPr>
        <sz val="8.5"/>
        <color theme="1"/>
        <rFont val="Calibri"/>
        <family val="2"/>
      </rPr>
      <t>  geen procedure /  niet eerder uitgevoerd, bijv. slopen, chemisch reinigen e.d. </t>
    </r>
  </si>
  <si>
    <t>23 </t>
  </si>
  <si>
    <r>
      <t>Bevriezing / verbranding:</t>
    </r>
    <r>
      <rPr>
        <sz val="8.5"/>
        <color theme="1"/>
        <rFont val="Calibri"/>
        <family val="2"/>
      </rPr>
      <t xml:space="preserve"> producttemperatuur / stoom / gassen onder druk / ongeïsoleerde leidingen en apparatuur / tracing </t>
    </r>
  </si>
  <si>
    <t>9 </t>
  </si>
  <si>
    <r>
      <t>Werken op hoogte (zonder steiger):</t>
    </r>
    <r>
      <rPr>
        <sz val="8.5"/>
        <color theme="1"/>
        <rFont val="Calibri"/>
        <family val="2"/>
      </rPr>
      <t>  vluchtwegen / onder elkaar werken / op daken / op ladder / valbeveiliging </t>
    </r>
  </si>
  <si>
    <t>24 </t>
  </si>
  <si>
    <r>
      <t xml:space="preserve">Invloed van het weer / omgevingsklimaat: </t>
    </r>
    <r>
      <rPr>
        <sz val="8.5"/>
        <color theme="1"/>
        <rFont val="Calibri"/>
        <family val="2"/>
      </rPr>
      <t>wind / storm / sneeuw / onweer / regen / ijzel / extreem hoge/lage temperatuur </t>
    </r>
  </si>
  <si>
    <t>Schouwen kan plaatsvinden tijdens een diversiteit aan weersinvloeden.</t>
  </si>
  <si>
    <t>10 </t>
  </si>
  <si>
    <r>
      <t>Besloten ruimte:</t>
    </r>
    <r>
      <rPr>
        <sz val="8.5"/>
        <color theme="1"/>
        <rFont val="Calibri"/>
        <family val="2"/>
      </rPr>
      <t>  ventilatie / zuurstof /  tox. stoffen /  toegang / vluchtweg / verlichting / communicatie / BHV </t>
    </r>
  </si>
  <si>
    <t>25 </t>
  </si>
  <si>
    <r>
      <t xml:space="preserve">Verlichting / donker: </t>
    </r>
    <r>
      <rPr>
        <sz val="8.5"/>
        <color theme="1"/>
        <rFont val="Calibri"/>
        <family val="2"/>
      </rPr>
      <t>zichtbaarheid / toegankelijkheid / verblinding / slechte verlichting / uitvallen verlichting </t>
    </r>
  </si>
  <si>
    <t>Werkzaamheden zullen veelal in een dagsituatie plaatsvinden.</t>
  </si>
  <si>
    <t>11 </t>
  </si>
  <si>
    <r>
      <t xml:space="preserve">Bewegingsruimte: </t>
    </r>
    <r>
      <rPr>
        <sz val="8.5"/>
        <color theme="1"/>
        <rFont val="Calibri"/>
        <family val="2"/>
      </rPr>
      <t>nauwe ruimte / slechte toegang / slecht bereikbaar / ongunstige houding </t>
    </r>
  </si>
  <si>
    <t>26 </t>
  </si>
  <si>
    <r>
      <t xml:space="preserve">Graafwerkzaamheden: </t>
    </r>
    <r>
      <rPr>
        <sz val="8.5"/>
        <color theme="1"/>
        <rFont val="Calibri"/>
        <family val="2"/>
      </rPr>
      <t>instorten / bodemvervuiling / kabels / gasvorming / draagkracht bodem / omgevingsfactoren / grondwater </t>
    </r>
  </si>
  <si>
    <t>12 </t>
  </si>
  <si>
    <r>
      <t>Hijsen:</t>
    </r>
    <r>
      <rPr>
        <sz val="8.5"/>
        <color theme="1"/>
        <rFont val="Calibri"/>
        <family val="2"/>
      </rPr>
      <t>  grondconditie / omgevingsfactoren / overbelasting / wzh in hijsgebied / communicatie /  scherpe randen / overzichtelijkheid </t>
    </r>
  </si>
  <si>
    <t>27 </t>
  </si>
  <si>
    <r>
      <t xml:space="preserve">Risico’s uit de omgeving: </t>
    </r>
    <r>
      <rPr>
        <sz val="8.5"/>
        <color theme="1"/>
        <rFont val="Calibri"/>
        <family val="2"/>
      </rPr>
      <t>nabijgelegen installaties / equipment / gassen en dampen uit de omgeving / andere activiteiten </t>
    </r>
  </si>
  <si>
    <t>13 </t>
  </si>
  <si>
    <r>
      <t xml:space="preserve">Fysiek zwaar werk: </t>
    </r>
    <r>
      <rPr>
        <sz val="8.5"/>
        <color theme="1"/>
        <rFont val="Calibri"/>
        <family val="2"/>
      </rPr>
      <t>trilling / werkhouding / overbelasting / kou / hitte / ongunstige houding / tillen zware of onevenwichtige last </t>
    </r>
  </si>
  <si>
    <t>28 </t>
  </si>
  <si>
    <r>
      <t xml:space="preserve">Tijdsdruk: </t>
    </r>
    <r>
      <rPr>
        <sz val="8.5"/>
        <color theme="1"/>
        <rFont val="Calibri"/>
        <family val="2"/>
      </rPr>
      <t>werktijden / ontbreken van een planning / ongepland werk / improvisatie / installatie snel weer in bedrijf </t>
    </r>
  </si>
  <si>
    <t>14 </t>
  </si>
  <si>
    <r>
      <t>Milieubelasting:</t>
    </r>
    <r>
      <rPr>
        <sz val="8.5"/>
        <color theme="1"/>
        <rFont val="Calibri"/>
        <family val="2"/>
      </rPr>
      <t xml:space="preserve"> lekkage / slopen / luchtemissies / stank / lozing naar riool of oppervlaktewater / bodem-, grondwaterverontreiniging, afvoer afvalstoffen </t>
    </r>
  </si>
  <si>
    <t>29 </t>
  </si>
  <si>
    <r>
      <t>Ander werk boven / naast / onder: </t>
    </r>
    <r>
      <rPr>
        <sz val="8.5"/>
        <color theme="1"/>
        <rFont val="Calibri"/>
        <family val="2"/>
      </rPr>
      <t xml:space="preserve"> communicatie / afspraken / vluchtwegen / vallen voorwerpen </t>
    </r>
  </si>
  <si>
    <t>15 </t>
  </si>
  <si>
    <r>
      <t xml:space="preserve">Processtoring, productvervuiling: </t>
    </r>
    <r>
      <rPr>
        <sz val="8.5"/>
        <color theme="1"/>
        <rFont val="Calibri"/>
        <family val="2"/>
      </rPr>
      <t>productieverlies, beschadiging installatie, foutieve metingen, verlies van grondstoffen </t>
    </r>
  </si>
  <si>
    <t>30 </t>
  </si>
  <si>
    <r>
      <t>Andere risico’s</t>
    </r>
    <r>
      <rPr>
        <sz val="8.5"/>
        <color theme="1"/>
        <rFont val="Calibri"/>
        <family val="2"/>
      </rPr>
      <t>……………………… </t>
    </r>
  </si>
  <si>
    <t>Er rijdt mogelijk verkeer op de ongebonden verharding tijdens de schouw.</t>
  </si>
  <si>
    <r>
      <t>Nr.</t>
    </r>
    <r>
      <rPr>
        <sz val="8.5"/>
        <color theme="1"/>
        <rFont val="Calibri"/>
        <family val="2"/>
      </rPr>
      <t> </t>
    </r>
  </si>
  <si>
    <r>
      <t>Activiteit / risico</t>
    </r>
    <r>
      <rPr>
        <sz val="8.5"/>
        <color theme="1"/>
        <rFont val="Calibri"/>
        <family val="2"/>
      </rPr>
      <t> </t>
    </r>
  </si>
  <si>
    <r>
      <t>Ja</t>
    </r>
    <r>
      <rPr>
        <sz val="8.5"/>
        <color theme="1"/>
        <rFont val="Calibri"/>
        <family val="2"/>
      </rPr>
      <t> </t>
    </r>
  </si>
  <si>
    <r>
      <t>Nee</t>
    </r>
    <r>
      <rPr>
        <sz val="8.5"/>
        <color theme="1"/>
        <rFont val="Calibri"/>
        <family val="2"/>
      </rPr>
      <t> </t>
    </r>
  </si>
  <si>
    <t>Draainde delen zijn geen risico voor de bestuurde van de veegwagen, maar kan dit wel zijn voor eventuele omstanders als dit niet in een afgesloten werkruimte gebeurd.</t>
  </si>
  <si>
    <t>Er rijdt mogelijk ander verkeer op de ongebonden verharding tijdens de werkzaamheden.</t>
  </si>
  <si>
    <t>Zowel het geluidsniveau van de machine als ook het omgevingslawaai kan buiten de norm vallen.</t>
  </si>
  <si>
    <t>Werkzaamheden kunnen tijdens een diversiteit aan weersinvloeden plaatsvinden.</t>
  </si>
  <si>
    <t>Niet functioneren of defect raken van de omgevingsverlichting kan van invloed zijn op de werkzaamheden.</t>
  </si>
  <si>
    <t>De werkhouding in de veegmachine kan lange tijd hetzelfde zijn.
Moeilijk bereikbare plaatsen reinigen met bezem en schop.</t>
  </si>
  <si>
    <t>Er wordt mogelijk gewerkt in de nabijheid van diverse machines.</t>
  </si>
  <si>
    <t>Door schade aan ongebonde verharding kan struikelgevaar ontstaan met vallen tot gevolg.</t>
  </si>
  <si>
    <t>Vallen van voorwerpen of materialen tijdens tijdens aan of afvoer.</t>
  </si>
  <si>
    <t>Mogelijk worden de werkzaamheden in krappe ruimte uitgevoerd.</t>
  </si>
  <si>
    <t>Aan en afvoer van grondstoffen en materialen d.m.v. autokraan.</t>
  </si>
  <si>
    <t>Bestratingswerkzaamheden zijn fysiek zwaar.</t>
  </si>
  <si>
    <t>Lopen in de buurt van de markeringsmachine.</t>
  </si>
  <si>
    <t>Werkzaamheden zullen meestal in afzetting worden uitgevoerd, maar kunnen in de buurt van verkeer plaatsvinden.</t>
  </si>
  <si>
    <t>Mogelijk verbranding aan hete thermoplast en of/ gasbrander.</t>
  </si>
  <si>
    <t>Afhankelijk van de locatie kunnen vallen en struikelen voorkomen.</t>
  </si>
  <si>
    <t>Werkzaamheden worden in of nabij het verkeer uitgevoerd.</t>
  </si>
  <si>
    <t>Omgevingslawaai kan voorkomen.</t>
  </si>
  <si>
    <t>Indien werkzaamheden in de avond/nacht worden uitgevoerd kan een gebrek aan omgevingsverlichting van invloed zijn.</t>
  </si>
  <si>
    <t>Werkzaamheden kunnen in de nabijheid van vaarwater, sloten of andere watergangen worden uitgevoerd.</t>
  </si>
  <si>
    <t>Boren/graven in nabijheid van kabels/leidingen.</t>
  </si>
  <si>
    <t>Werkzaamheden in de nabijheid van een autokraan of ander machine.</t>
  </si>
  <si>
    <t>Val en struikelgevaar door werkzaamheden in de berm of door losliggend materiaal. Kans op beklemming bij verplaatsen materiaal.</t>
  </si>
  <si>
    <t>Vallen van voorwerpen tijdens hijswerkzaamheden.</t>
  </si>
  <si>
    <t>Geluidsniveau te hoog door gebruik van compressor, luchtgereedschap etc. Eventuaal last van omgevingslawaai, afhankelijk van de loctaie.</t>
  </si>
  <si>
    <t>Mogelijk worden werkzaamheden met behulp van hoogwerken en/of kraan uitgevoerd.</t>
  </si>
  <si>
    <t>Werkvak zal meestal verlicht zijn, maar afhankelijk van de locatie kan dit een issue zijn.</t>
  </si>
  <si>
    <t>Bewegingsruimte kan beperkt zijn afhankelijk van de locatie.</t>
  </si>
  <si>
    <t>Raken van kabels tijdens grondroeren.</t>
  </si>
  <si>
    <t>Hijsen van diverse materialen palen/borden.</t>
  </si>
  <si>
    <t>Tillen van diverse materialen en werken in ongunstige houdingen.</t>
  </si>
  <si>
    <t>Werkzaamheden in bermen, langs taluts</t>
  </si>
  <si>
    <t>Omgevingslawaai mogelijk afhankelijk van de locatie. (mogelijkheid van hoog geluidsniveau door verkeer bij werkzaamheden onder/in kunstwerk).</t>
  </si>
  <si>
    <t>Inspectiewerkzaamheden door middel van hoogwerken en/of kraan.</t>
  </si>
  <si>
    <t>Binnenzijde van kunstwerken kunnen onder besloten ruimte vallen.</t>
  </si>
  <si>
    <t>Omgeving van of ruimtes in kunstwerken kunnen slecht verlicht zijn.</t>
  </si>
  <si>
    <t xml:space="preserve"> </t>
  </si>
  <si>
    <t>Zie punt 10.</t>
  </si>
  <si>
    <t>Mogelijk werkzaamheden op of onder kunstwerken.</t>
  </si>
  <si>
    <t>Afhankelijk van gebruik schoonmaakmachines o.i.d.</t>
  </si>
  <si>
    <t>Schoonmaakmiddelen t.b.v. schoonmaak werkzaamheden.</t>
  </si>
  <si>
    <t>Gebruik van divers gereedschappen/slangen t.b.v. reiniging.</t>
  </si>
  <si>
    <t>Vallend materiaal tijdens schoonmaak werkzaamheden.</t>
  </si>
  <si>
    <t>Te hoog geluidsniveau door gebruik machines, omgevingslawaai afhankelijk van de locatie.</t>
  </si>
  <si>
    <t>Zie punt 14.</t>
  </si>
  <si>
    <t>Heet water van stoomreiniger/hogedrukreiniger.</t>
  </si>
  <si>
    <t>Werkzaamheden worden mogelijk uitgevoerd met behulp van hoogwerker.</t>
  </si>
  <si>
    <t>Mogelijk bij betreden kunstwerk.</t>
  </si>
  <si>
    <t>Afhankelijk van locatie werkzaamheden.</t>
  </si>
  <si>
    <t>Werkzaamheden met behulp van diverse materialen bezems/hogedrukreiniger etc.</t>
  </si>
  <si>
    <t>Gebruik van niet biologisch afbreekbare schoonmaakmiddelen.</t>
  </si>
  <si>
    <t>Mogelijk werkzaamheden op/onder ander deel van het kunstwerk.</t>
  </si>
  <si>
    <t>Vallen/struikelen door werkzaamheden in de berm en of schade aan bestrating.</t>
  </si>
  <si>
    <t>Verkeer wat de verzorgingsplaats op en af rijdt.</t>
  </si>
  <si>
    <t>Mogelijk omgevingslawaai afhankelijk van de locatie.</t>
  </si>
  <si>
    <t>Werkzaamheden zullen meestal in dagsituatie worden uitgevoerd.</t>
  </si>
  <si>
    <t>X</t>
  </si>
  <si>
    <t>Mogelijk zijn er gevaarlijke stoffen of verpakkingen in de afvalbak gedeponeerd</t>
  </si>
  <si>
    <t>Mogelijk rijdend verkeer in nabijheid van werkzaamheden.</t>
  </si>
  <si>
    <t>Legen van vuilnisbakken gebeurt niet op afgelegen area's</t>
  </si>
  <si>
    <t>Afhankelijk van de locatie kan de verlichting onvoldoende zijn.</t>
  </si>
  <si>
    <t>In prinxcipe zijn de afvalzakken beperkt in gewicht.  Echter terugkerende voorlichting over herhaaldelijk de zak verwijdeen en op de bus laden is noodzakelijk.</t>
  </si>
  <si>
    <t>Afval wordt bij de erkende verwerker aangeboden. Er vinden geen (nieuwe) emissies plaats naar bodem</t>
  </si>
  <si>
    <t>Openen en sluiten van de afvalbak-klep staat onder beknelling.</t>
  </si>
  <si>
    <t>Mogelijk zijn er gevaarlijke stoffen of verpakkingen in de afvalbak gedeponeerd.</t>
  </si>
  <si>
    <t>Beknelling door klep.</t>
  </si>
  <si>
    <t>Controle container op achterblijved vuil.</t>
  </si>
  <si>
    <t>Legen van moloks en ondergrondse containers gebeurt niet op afgelegen area's.</t>
  </si>
  <si>
    <t>Verkeersbewegingen zijn onder punt 19 opgenomen.</t>
  </si>
  <si>
    <t>Werken in de nabijheid van maaimachines.</t>
  </si>
  <si>
    <t>Mogelijk aantreffen van afval en/of drugsdumoing.</t>
  </si>
  <si>
    <t>Werkzaamheden in de berm of langs talut.</t>
  </si>
  <si>
    <t>Geraakt worden door vuil/steentje die worden rondgeslingerd door machine.</t>
  </si>
  <si>
    <t>Gebruik  van bosmaaiers of nabij andere maaimachines.</t>
  </si>
  <si>
    <t>Fysieke belasting door gebruik van bosmaaier etc.</t>
  </si>
  <si>
    <t>Werkzaamheden kunnen in de nabijheid van vaarwater, sloten of andere watergangen worden uitgevoerd.
Controle scherpheid messen diverse maaimachines.</t>
  </si>
  <si>
    <t>Toelichting gebruik RI&amp;E</t>
  </si>
  <si>
    <t>Stap 1:</t>
  </si>
  <si>
    <t>Kies in kolom D (Werkpakket activiteit') de activiteiten die worden uitgevoerd in het project en selecteer deze.</t>
  </si>
  <si>
    <t>Stap 2:</t>
  </si>
  <si>
    <t>Bepaal op basis van stap 1 per risico of deze relevant voor dit project is.</t>
  </si>
  <si>
    <t>Stap 3:</t>
  </si>
  <si>
    <t>Bepaal op basis van stap 2 of de bepaling van het risico past bij het project (zie onderstaande waarden voor een nadere toelichting)</t>
  </si>
  <si>
    <t>Stap 4:</t>
  </si>
  <si>
    <t>Bepaal of de juiste maatregelen per risico beschreven zijn en pas deze eventueel aan.</t>
  </si>
  <si>
    <t>Stap 5:</t>
  </si>
  <si>
    <t>Betrek de afdeling KAM voor advies/ controle van de RI&amp;E.</t>
  </si>
  <si>
    <t>Kans (K)</t>
  </si>
  <si>
    <t>Waaarschijnlijkheid</t>
  </si>
  <si>
    <t>Waarde</t>
  </si>
  <si>
    <t>Virtueel onmogelijk</t>
  </si>
  <si>
    <t>Blootstelling (B)</t>
  </si>
  <si>
    <t>Duur</t>
  </si>
  <si>
    <t>Voortdurend</t>
  </si>
  <si>
    <t>Effect (E)</t>
  </si>
  <si>
    <t>Grootte van mogelijke( letsel)schade</t>
  </si>
  <si>
    <t>Catastrofaal</t>
  </si>
  <si>
    <t>Ramp, verschillende doden</t>
  </si>
  <si>
    <t>K*B*E</t>
  </si>
  <si>
    <t>Aard te nemen maatregelen</t>
  </si>
  <si>
    <t>&gt;320</t>
  </si>
  <si>
    <t>Zeer hoog risico, overweeg stopzetting</t>
  </si>
  <si>
    <t>Zeer licht risico, mogelijk aanvaardbaar</t>
  </si>
  <si>
    <t>160 - 320</t>
  </si>
  <si>
    <t>Hoog risico, directe maatregelen vereist</t>
  </si>
  <si>
    <t>Mogelijk ernstig risico, aandacht vereist</t>
  </si>
  <si>
    <t>70 - &lt;160</t>
  </si>
  <si>
    <t>20 - &lt; 70</t>
  </si>
  <si>
    <t>&lt; 20</t>
  </si>
  <si>
    <t>Project fase</t>
  </si>
  <si>
    <t>Ontwerpfase - Uitvoering</t>
  </si>
  <si>
    <t>Type Werkzaamheden</t>
  </si>
  <si>
    <t>-</t>
  </si>
  <si>
    <t>Asfalt-werkzaamheden</t>
  </si>
  <si>
    <t>Belijningen</t>
  </si>
  <si>
    <t>Calamiteit</t>
  </si>
  <si>
    <t>Detectielussen</t>
  </si>
  <si>
    <t>Groenwerk-zaamheden</t>
  </si>
  <si>
    <t>Grondwerk</t>
  </si>
  <si>
    <t>Hijswerk-zaamheden</t>
  </si>
  <si>
    <t>Inspecties</t>
  </si>
  <si>
    <t>Milieu</t>
  </si>
  <si>
    <t>Openbaar terrein</t>
  </si>
  <si>
    <t>Riolering</t>
  </si>
  <si>
    <t>Type werkzaamheden</t>
  </si>
  <si>
    <t>A94</t>
  </si>
  <si>
    <t>uitvoering</t>
  </si>
  <si>
    <t>Persoonlijk letsel, schade milieu</t>
  </si>
  <si>
    <t>A16</t>
  </si>
  <si>
    <t>lichamelijke belasting</t>
  </si>
  <si>
    <t>tussentijds pauzeren en toepassen warmte-isolerende handschoenen</t>
  </si>
  <si>
    <t>A84</t>
  </si>
  <si>
    <t>Werken langs openbare weg, werkterrein met bouwverkeer</t>
  </si>
  <si>
    <t>Dragen van signaalkleding; Afschermen werkgebied, voorlichting onderricht</t>
  </si>
  <si>
    <t>A93</t>
  </si>
  <si>
    <t>Dragen van juiste PBM's (handschoenen); Toepassen van persoonlijke hygiëne</t>
  </si>
  <si>
    <t>Dragen van juiste PBM's (handschoenen); Voorlichting</t>
  </si>
  <si>
    <t>vergiftiging, stikken, bedwelming of bewusteloosheid</t>
  </si>
  <si>
    <t>A63</t>
  </si>
  <si>
    <t>Werken met mobiele kraan</t>
  </si>
  <si>
    <t>Gebruik van verharding</t>
  </si>
  <si>
    <t>A64</t>
  </si>
  <si>
    <t>A66</t>
  </si>
  <si>
    <t>A67</t>
  </si>
  <si>
    <t>A27</t>
  </si>
  <si>
    <r>
      <rPr>
        <i/>
        <u/>
        <sz val="10"/>
        <color theme="1"/>
        <rFont val="Arial"/>
        <family val="2"/>
      </rPr>
      <t>Bij een zichtafstand kleiner dan 200m geen werkzaamheden op wegvak starten ook geen afzetting plaatsen</t>
    </r>
    <r>
      <rPr>
        <sz val="10"/>
        <color theme="1"/>
        <rFont val="Arial"/>
        <family val="2"/>
      </rPr>
      <t xml:space="preserve">. Voldoende verlichting of extra werkverlichting / schijnwerpers gebruiken </t>
    </r>
  </si>
  <si>
    <t>A28</t>
  </si>
  <si>
    <t>werken in donker tijdens uren buiten daglichtperiode of in de nacht</t>
  </si>
  <si>
    <t>uitglijden en struikelen door onvoldoende zicht</t>
  </si>
  <si>
    <t>aanbrengen voldoende verlichting</t>
  </si>
  <si>
    <t>A37</t>
  </si>
  <si>
    <t>werkzaamheden aanpassen  geen activiteiten met mensen buiten</t>
  </si>
  <si>
    <t>A86</t>
  </si>
  <si>
    <t xml:space="preserve">werken conform de BRL 9101 </t>
  </si>
  <si>
    <t>A88</t>
  </si>
  <si>
    <t>Plaatsen van vkm o.a. kegels, bakens</t>
  </si>
  <si>
    <t>werken conform de BRL 9101</t>
  </si>
  <si>
    <t>A08</t>
  </si>
  <si>
    <t>Vervangen bebording</t>
  </si>
  <si>
    <t>in rijden werkvak - wegafzetting</t>
  </si>
  <si>
    <r>
      <t xml:space="preserve">gebruik van altenerende verlichting en of zwaailichten, </t>
    </r>
    <r>
      <rPr>
        <i/>
        <u/>
        <sz val="10"/>
        <color theme="1"/>
        <rFont val="Arial"/>
        <family val="2"/>
      </rPr>
      <t>voertuigen voorzien van bord "werkverkeer"</t>
    </r>
  </si>
  <si>
    <t>Geraakt worden door vallende/ wegschietende delen</t>
  </si>
  <si>
    <t xml:space="preserve">Voldoende werkruimte CROW 96 toepassen; dragen van pbm </t>
  </si>
  <si>
    <r>
      <t>Afschermen of attentie van mogelijk gevaar,</t>
    </r>
    <r>
      <rPr>
        <i/>
        <u/>
        <sz val="10"/>
        <color theme="1"/>
        <rFont val="Arial"/>
        <family val="2"/>
      </rPr>
      <t xml:space="preserve"> in het zicht blijven van de machinist of bediener</t>
    </r>
  </si>
  <si>
    <t>A18</t>
  </si>
  <si>
    <t>Hoogrisico, directe maatregelen vereist</t>
  </si>
  <si>
    <t>opruimen/ onderhouden</t>
  </si>
  <si>
    <t>A68</t>
  </si>
  <si>
    <t>A82</t>
  </si>
  <si>
    <t>werkzaamheden aan lichtmasten en bebording op hoogte</t>
  </si>
  <si>
    <t>vallen uit en/of omvallen met materieel</t>
  </si>
  <si>
    <t>zorgdragen voor geschikt en gekeurd materieel, zekeren bij werken op hoogte</t>
  </si>
  <si>
    <t>A87</t>
  </si>
  <si>
    <t>Schouwen gebonden en ongebonden verharding</t>
  </si>
  <si>
    <t>Dragen van signaalkleding; Voorlichting onderricht; Voldoende signaalgevers en andere attentie verhogende middelen op voertuigen;</t>
  </si>
  <si>
    <t>omgeving, stof, wegschietende materialen</t>
  </si>
  <si>
    <t xml:space="preserve">stofvorming, en wegschieten van mogelijke objecten als gevolg van werkzaamheden </t>
  </si>
  <si>
    <t xml:space="preserve">schade  </t>
  </si>
  <si>
    <t>Juiste PBM's gebruiken afhankelijk van de activiteit (helm/veiligheidsbril/handschoenen/ gelaatscherm)</t>
  </si>
  <si>
    <t>A79</t>
  </si>
  <si>
    <t>werken met hydraulische of pneumatische machines</t>
  </si>
  <si>
    <t>slangbreuk of lekkage</t>
  </si>
  <si>
    <t>A04</t>
  </si>
  <si>
    <t>diverse</t>
  </si>
  <si>
    <t>oogletsel</t>
  </si>
  <si>
    <t>indien van toepassing veiligheidsbril dragen</t>
  </si>
  <si>
    <t>A05</t>
  </si>
  <si>
    <t>gehoorschade &gt; 80 db(a)</t>
  </si>
  <si>
    <t>Vanaf 80 Db(A) gehoorbescherming dragen</t>
  </si>
  <si>
    <t>foutieve werkhouding bij knielen, buigen, bukken, tillen</t>
  </si>
  <si>
    <t>opruimen onderhouden</t>
  </si>
  <si>
    <t>A81</t>
  </si>
  <si>
    <t>werken met transportmaterieel</t>
  </si>
  <si>
    <t>omvallen voertuigen tijdens laden en/of lossen</t>
  </si>
  <si>
    <t>kiepen, manouvreren en laden op vlakke, stabiele ondergrond</t>
  </si>
  <si>
    <t>A69</t>
  </si>
  <si>
    <t>brandwonden / blootstelling aan hitte</t>
  </si>
  <si>
    <t>A70</t>
  </si>
  <si>
    <t>gebruik van propaangas voor het aanbrengen van markeringen</t>
  </si>
  <si>
    <t>luchtverontreiniging, explosiegevaar, persoonlijk letsel</t>
  </si>
  <si>
    <t>juiste borging van propaan flessen en tijdige controle materiaal</t>
  </si>
  <si>
    <t>A71</t>
  </si>
  <si>
    <t xml:space="preserve">geluidsoverlast, gehoorbeschadiging, </t>
  </si>
  <si>
    <t>A96</t>
  </si>
  <si>
    <t>Lichamelijk letsel.</t>
  </si>
  <si>
    <t>Hanteer de bedieningsinstructie en stel je op de hoogte van de beperkingen van de hoogwerker;
Gecertificeerd personeel de hoogwerker laten bedienen;</t>
  </si>
  <si>
    <t> Werken met hoogwerker</t>
  </si>
  <si>
    <t>bedienend personeel</t>
  </si>
  <si>
    <t>Kantelgevaar</t>
  </si>
  <si>
    <t>Voorkom kantelen hoogwerker: stempelen
Bewust werken met de beperkingen van de hoogwerker;</t>
  </si>
  <si>
    <t>Vallen uit en/of omvallen met materieel</t>
  </si>
  <si>
    <t>Vallen</t>
  </si>
  <si>
    <t>Hoogwerkerbak fixeren in de lengte-as van de wagen 
Zorgdragen voor geschikt en gekeurd materieel, 
Zekeren bij werken op hoogte, gebruik valharnas, helm en taakgerichte PBM' s</t>
  </si>
  <si>
    <t>Raken overspanning(en)</t>
  </si>
  <si>
    <t>Werk met hoogwerkers nooit alleen, altijd met iemand bendeden. Alleen geïnstrueerde en gecertificeerde hoogwerkerbemanning
Bij windkracht &gt; 5 werkzaamheden staken</t>
  </si>
  <si>
    <t>Vallende voorwerpen bij werken op hoogte</t>
  </si>
  <si>
    <t>Gebruik maken van vangnet</t>
  </si>
  <si>
    <t>Botsingen met hoogwerkerbak</t>
  </si>
  <si>
    <r>
      <t xml:space="preserve">Hanteer de bedieningsinstructie en stel je op de hoogte van de beperkingen van de hoogwerker;
</t>
    </r>
    <r>
      <rPr>
        <i/>
        <u/>
        <sz val="9"/>
        <color theme="1"/>
        <rFont val="Arial"/>
        <family val="2"/>
      </rPr>
      <t xml:space="preserve">Verplicht dragen van  </t>
    </r>
    <r>
      <rPr>
        <sz val="9"/>
        <color theme="1"/>
        <rFont val="Arial"/>
        <family val="2"/>
      </rPr>
      <t xml:space="preserve">veiligheidshelm binnen het zwenkbereik, </t>
    </r>
    <r>
      <rPr>
        <i/>
        <u/>
        <sz val="9"/>
        <color theme="1"/>
        <rFont val="Arial"/>
        <family val="2"/>
      </rPr>
      <t>harnas gordel in werkbak verplicht</t>
    </r>
    <r>
      <rPr>
        <sz val="9"/>
        <color theme="1"/>
        <rFont val="Arial"/>
        <family val="2"/>
      </rPr>
      <t xml:space="preserve">
gecertificeerd personeel de hoogwerker laten bedienen</t>
    </r>
  </si>
  <si>
    <t>A35</t>
  </si>
  <si>
    <t>werkzaamheden in bermen</t>
  </si>
  <si>
    <t>verzakking, struikelen of instabiliteit van materiaal en matrieel</t>
  </si>
  <si>
    <t>zorgdragen voor stabile ondergrond indien benodigd</t>
  </si>
  <si>
    <t>A58</t>
  </si>
  <si>
    <t>Gezondheids problemen</t>
  </si>
  <si>
    <t>A76</t>
  </si>
  <si>
    <t xml:space="preserve">Werken met hoogwerker algemeen </t>
  </si>
  <si>
    <t>Werken op hoogte (&gt; 2,5 meter), vallen, vallende voorwerpen, beknelling</t>
  </si>
  <si>
    <t>constructieve veiligheid</t>
  </si>
  <si>
    <t>Handmatig of machinaal graven</t>
  </si>
  <si>
    <t>Schade aan kabels en leidingen</t>
  </si>
  <si>
    <t>Schade, uitval van objecten</t>
  </si>
  <si>
    <t>Handmatig, met het juiste gereedschap, leidingen vrijgraven. KLIC-melding</t>
  </si>
  <si>
    <t>A33</t>
  </si>
  <si>
    <t>werken op hoogte, op bijv. viaduct of brug</t>
  </si>
  <si>
    <t>valbeveiliging aanbrengen, vallijnen of hekwerk</t>
  </si>
  <si>
    <t>A34</t>
  </si>
  <si>
    <t>werken op of nabij water</t>
  </si>
  <si>
    <t>te water raken</t>
  </si>
  <si>
    <t xml:space="preserve">Dragen van reddingsvest nabij stromend water; voldoende zwemvaardigheden bij stilstaand water </t>
  </si>
  <si>
    <t>A06</t>
  </si>
  <si>
    <t>gevaarlijke stoffen</t>
  </si>
  <si>
    <t>gebruik cq opslag gevaarlijkestoffen</t>
  </si>
  <si>
    <t>Persoonlijk letsel schade</t>
  </si>
  <si>
    <r>
      <t>plaatsen op daarvoor bedoelde locaties,</t>
    </r>
    <r>
      <rPr>
        <i/>
        <u/>
        <sz val="10"/>
        <color theme="1"/>
        <rFont val="Arial"/>
        <family val="2"/>
      </rPr>
      <t xml:space="preserve"> niet onder kunstwerken ivm brand</t>
    </r>
  </si>
  <si>
    <t>A30</t>
  </si>
  <si>
    <t>werken met gereedschap op hoogte</t>
  </si>
  <si>
    <t>vallen van gereedschap of materieel</t>
  </si>
  <si>
    <t>Gereedschap vastlijnen, gebruik van vangnet</t>
  </si>
  <si>
    <t>Maaien van verzorgingsplaats</t>
  </si>
  <si>
    <t>Werken langs openbare verzorgingsplaats</t>
  </si>
  <si>
    <t>Werkgebied afschermen d.m.v. verkeersmaatregel</t>
  </si>
  <si>
    <t xml:space="preserve">Werken langs openbare verzorgingsplaats, plaatsen/verwijderen afzetting </t>
  </si>
  <si>
    <t>Demontage toiletunits, verwijderen en terugplaatsen bestrating</t>
  </si>
  <si>
    <t>Snijden, stoten, schaven van lichaamsdelen</t>
  </si>
  <si>
    <t>Gebruik van juiste werkkleding en PBM's
(Verbandkoffer in de nabijheid)</t>
  </si>
  <si>
    <t>Demontage</t>
  </si>
  <si>
    <t>Verwijderen omliggende verharding</t>
  </si>
  <si>
    <t>Juiste werkhouding
Gebruik van geschikt gereedschap en hulpmiddelen</t>
  </si>
  <si>
    <t>Demonage/verwijderen toiletunit, leegzuigen monsterputten, verwerken residu bij erkende verwerker</t>
  </si>
  <si>
    <t xml:space="preserve">Bloodstelling aan biologische agentia (faecaliën) </t>
  </si>
  <si>
    <t>Dragen van verplichte PBM's door werknemers, incl. handschoenen en beschermende kleding</t>
  </si>
  <si>
    <t>Schakelen van elektrisch installatie met onjuiste/ ontbrekende tekeningen Installatie- en stroomschema is afwijkend van tekening, waardoor verkeerde groepen geschakeld worden</t>
  </si>
  <si>
    <t>elektrocutie</t>
  </si>
  <si>
    <t xml:space="preserve">Uitschakelen van de hoofdgroep (na overleg met IV)
Werkzaamheden met minimaal 2 personen uitvoeren
Geïsoleerde PBM's, 1000V gereedschap, gekeurde meetmiddelen
</t>
  </si>
  <si>
    <t>Aanraking spanningvoerende blanke delen; onvoorzichtigheid</t>
  </si>
  <si>
    <t>Electrocutie;</t>
  </si>
  <si>
    <t>Werkzaamheden aan spanningvoerende midden- of hoogspanningsinstallaties zijn niet toegestaan, met uitzondering van enkele specifieke metingen
Hanteer voorschriften zoals werkplan BEI, Memo Werkplan BEI en NEN3140</t>
  </si>
  <si>
    <t>Hanteer voorschriften zoals werkplan BEI, Memo Werkplan BEI en NEN3140
Geïsoleerde PBM's, 1000V gereedschap, gekeurde meetmiddelen
Gecertificeerd personeel</t>
  </si>
  <si>
    <t>Verkeerd gebruik van handgereedschap</t>
  </si>
  <si>
    <t>Hijsen van toiletunit op vrachtauto</t>
  </si>
  <si>
    <t>Zorgen voor stabiele ondergrond, indien nodig plaatsen van rijplaten</t>
  </si>
  <si>
    <t>Leegzuigen monsterputten</t>
  </si>
  <si>
    <t>Manoevreren c.q. stationeren werkmateriaal en slangen</t>
  </si>
  <si>
    <t>Schade aan materieel, verharding een confrontatie met een voorbijganger</t>
  </si>
  <si>
    <t>Beschadigingen aan materieel en/of verharding Letselschade aan voorbijganger</t>
  </si>
  <si>
    <t>Bij manoevreren extra man bij machine om aanwijzigen te geven
Werkzaamheden uitvoeren in afzetting</t>
  </si>
  <si>
    <t>A17</t>
  </si>
  <si>
    <t>Leegzuigen/lossen</t>
  </si>
  <si>
    <t>Monsterputten leegzuigen
Lossen bij erkende verwerker</t>
  </si>
  <si>
    <t>Scheuren zuigslang tijdens laad/losproces</t>
  </si>
  <si>
    <t>Gebruik van tegen hoge weerstand beschermende slangen</t>
  </si>
  <si>
    <t>Verwijderen bebording</t>
  </si>
  <si>
    <t>Het verwijderen van de tijdelijke bebording in de buitenberm naast de vluchtstrook</t>
  </si>
  <si>
    <t>Grootonderhout 2025</t>
  </si>
  <si>
    <t>SB/2024/026800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</si>
</sst>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0"/>
      <color theme="1"/>
      <name val="Arial"/>
      <family val="2"/>
    </font>
    <font>
      <b/>
      <sz val="10"/>
      <color theme="1"/>
      <name val="Arial"/>
      <family val="2"/>
    </font>
    <font>
      <sz val="10"/>
      <color rgb="FF000000"/>
      <name val="Arial"/>
      <family val="2"/>
    </font>
    <font>
      <sz val="10"/>
      <name val="Arial"/>
      <family val="2"/>
    </font>
    <font>
      <sz val="11"/>
      <color rgb="FF000000"/>
      <name val="Calibri"/>
      <family val="2"/>
    </font>
    <font>
      <sz val="8"/>
      <color rgb="FF000000"/>
      <name val="Arial"/>
      <family val="2"/>
    </font>
    <font>
      <sz val="9"/>
      <color indexed="81"/>
      <name val="Tahoma"/>
      <family val="2"/>
    </font>
    <font>
      <b/>
      <sz val="9"/>
      <color indexed="81"/>
      <name val="Tahoma"/>
      <family val="2"/>
    </font>
    <font>
      <sz val="9"/>
      <color theme="1"/>
      <name val="Arial"/>
      <family val="2"/>
    </font>
    <font>
      <sz val="8"/>
      <name val="Arial"/>
      <family val="2"/>
    </font>
    <font>
      <b/>
      <sz val="9"/>
      <color rgb="FF000000"/>
      <name val="Arial"/>
      <family val="2"/>
    </font>
    <font>
      <b/>
      <sz val="12"/>
      <color theme="1"/>
      <name val="Calibri"/>
      <family val="2"/>
      <scheme val="minor"/>
    </font>
    <font>
      <b/>
      <sz val="12"/>
      <color theme="1"/>
      <name val="Arial"/>
      <family val="2"/>
    </font>
    <font>
      <sz val="16"/>
      <color theme="1"/>
      <name val="Arial"/>
      <family val="2"/>
    </font>
    <font>
      <b/>
      <i/>
      <sz val="8.5"/>
      <color theme="1"/>
      <name val="Calibri"/>
      <family val="2"/>
    </font>
    <font>
      <sz val="8.5"/>
      <color theme="1"/>
      <name val="Calibri"/>
      <family val="2"/>
    </font>
    <font>
      <b/>
      <sz val="8.5"/>
      <color theme="1"/>
      <name val="Calibri"/>
      <family val="2"/>
    </font>
    <font>
      <vertAlign val="subscript"/>
      <sz val="8.5"/>
      <color theme="1"/>
      <name val="Calibri"/>
      <family val="2"/>
    </font>
    <font>
      <i/>
      <u/>
      <sz val="9"/>
      <color theme="1"/>
      <name val="Arial"/>
      <family val="2"/>
    </font>
    <font>
      <i/>
      <u/>
      <sz val="10"/>
      <color theme="1"/>
      <name val="Arial"/>
      <family val="2"/>
    </font>
    <font>
      <sz val="10"/>
      <color rgb="FFFF0000"/>
      <name val="Arial"/>
      <family val="2"/>
    </font>
    <font>
      <sz val="9"/>
      <color rgb="FFFF0000"/>
      <name val="Arial"/>
      <family val="2"/>
    </font>
    <font>
      <sz val="16"/>
      <color theme="1"/>
      <name val="Calibri"/>
      <family val="2"/>
    </font>
    <font>
      <sz val="10"/>
      <color indexed="8"/>
      <name val="Arial"/>
      <family val="2"/>
    </font>
    <font>
      <b/>
      <sz val="10"/>
      <color rgb="FF000000"/>
      <name val="Arial"/>
      <family val="2"/>
    </font>
    <font>
      <sz val="10"/>
      <color theme="1"/>
      <name val="Arial"/>
      <family val="2"/>
    </font>
    <font>
      <strike/>
      <sz val="10"/>
      <color theme="1"/>
      <name val="Arial"/>
      <family val="2"/>
    </font>
    <font>
      <strike/>
      <sz val="10"/>
      <color indexed="8"/>
      <name val="Arial"/>
      <family val="2"/>
    </font>
    <font>
      <sz val="8"/>
      <color theme="1"/>
      <name val="Arial"/>
      <family val="2"/>
    </font>
    <font>
      <b/>
      <sz val="8"/>
      <color theme="1"/>
      <name val="Arial"/>
      <family val="2"/>
    </font>
  </fonts>
  <fills count="13">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rgb="FFBFBFBF"/>
        <bgColor rgb="FFBFBFBF"/>
      </patternFill>
    </fill>
    <fill>
      <patternFill patternType="solid">
        <fgColor rgb="FFFFFF00"/>
        <bgColor theme="4" tint="0.79998168889431442"/>
      </patternFill>
    </fill>
    <fill>
      <patternFill patternType="solid">
        <fgColor theme="8" tint="0.39997558519241921"/>
        <bgColor indexed="64"/>
      </patternFill>
    </fill>
    <fill>
      <patternFill patternType="solid">
        <fgColor theme="4" tint="0.79998168889431442"/>
        <bgColor indexed="64"/>
      </patternFill>
    </fill>
    <fill>
      <patternFill patternType="solid">
        <fgColor rgb="FFD9D9D9"/>
        <bgColor indexed="64"/>
      </patternFill>
    </fill>
    <fill>
      <patternFill patternType="solid">
        <fgColor theme="0" tint="-0.249977111117893"/>
        <bgColor rgb="FFBFBFBF"/>
      </patternFill>
    </fill>
    <fill>
      <patternFill patternType="solid">
        <fgColor theme="0" tint="-0.14999847407452621"/>
        <bgColor indexed="64"/>
      </patternFill>
    </fill>
  </fills>
  <borders count="89">
    <border>
      <left/>
      <right/>
      <top/>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double">
        <color auto="1"/>
      </right>
      <top style="double">
        <color auto="1"/>
      </top>
      <bottom style="thin">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double">
        <color auto="1"/>
      </bottom>
      <diagonal/>
    </border>
    <border>
      <left/>
      <right/>
      <top/>
      <bottom style="thin">
        <color auto="1"/>
      </bottom>
      <diagonal/>
    </border>
    <border>
      <left style="double">
        <color auto="1"/>
      </left>
      <right style="double">
        <color auto="1"/>
      </right>
      <top/>
      <bottom style="thin">
        <color auto="1"/>
      </bottom>
      <diagonal/>
    </border>
    <border>
      <left/>
      <right/>
      <top style="double">
        <color auto="1"/>
      </top>
      <bottom/>
      <diagonal/>
    </border>
    <border>
      <left style="hair">
        <color auto="1"/>
      </left>
      <right style="hair">
        <color auto="1"/>
      </right>
      <top style="thin">
        <color auto="1"/>
      </top>
      <bottom style="hair">
        <color auto="1"/>
      </bottom>
      <diagonal/>
    </border>
    <border>
      <left style="hair">
        <color auto="1"/>
      </left>
      <right style="hair">
        <color auto="1"/>
      </right>
      <top/>
      <bottom style="hair">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right style="thin">
        <color indexed="64"/>
      </right>
      <top/>
      <bottom/>
      <diagonal/>
    </border>
    <border>
      <left style="double">
        <color auto="1"/>
      </left>
      <right/>
      <top/>
      <bottom/>
      <diagonal/>
    </border>
    <border>
      <left style="thin">
        <color indexed="64"/>
      </left>
      <right/>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right/>
      <top style="thin">
        <color auto="1"/>
      </top>
      <bottom style="hair">
        <color auto="1"/>
      </bottom>
      <diagonal/>
    </border>
    <border>
      <left style="hair">
        <color auto="1"/>
      </left>
      <right style="hair">
        <color auto="1"/>
      </right>
      <top style="hair">
        <color auto="1"/>
      </top>
      <bottom/>
      <diagonal/>
    </border>
    <border>
      <left style="medium">
        <color indexed="64"/>
      </left>
      <right style="hair">
        <color auto="1"/>
      </right>
      <top style="medium">
        <color indexed="64"/>
      </top>
      <bottom style="hair">
        <color auto="1"/>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medium">
        <color indexed="64"/>
      </left>
      <right style="medium">
        <color indexed="64"/>
      </right>
      <top style="medium">
        <color indexed="64"/>
      </top>
      <bottom style="hair">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hair">
        <color auto="1"/>
      </right>
      <top style="hair">
        <color auto="1"/>
      </top>
      <bottom/>
      <diagonal/>
    </border>
    <border>
      <left style="hair">
        <color auto="1"/>
      </left>
      <right style="medium">
        <color indexed="64"/>
      </right>
      <top style="hair">
        <color auto="1"/>
      </top>
      <bottom/>
      <diagonal/>
    </border>
    <border>
      <left/>
      <right style="hair">
        <color auto="1"/>
      </right>
      <top style="hair">
        <color auto="1"/>
      </top>
      <bottom/>
      <diagonal/>
    </border>
    <border>
      <left style="hair">
        <color auto="1"/>
      </left>
      <right/>
      <top style="hair">
        <color auto="1"/>
      </top>
      <bottom/>
      <diagonal/>
    </border>
    <border>
      <left style="medium">
        <color indexed="64"/>
      </left>
      <right style="medium">
        <color indexed="64"/>
      </right>
      <top style="hair">
        <color auto="1"/>
      </top>
      <bottom/>
      <diagonal/>
    </border>
    <border>
      <left/>
      <right/>
      <top style="hair">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double">
        <color auto="1"/>
      </right>
      <top style="hair">
        <color auto="1"/>
      </top>
      <bottom style="hair">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hair">
        <color auto="1"/>
      </left>
      <right style="hair">
        <color auto="1"/>
      </right>
      <top style="double">
        <color auto="1"/>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64"/>
      </left>
      <right style="thin">
        <color indexed="64"/>
      </right>
      <top/>
      <bottom style="thin">
        <color indexed="64"/>
      </bottom>
      <diagonal/>
    </border>
    <border>
      <left style="thin">
        <color auto="1"/>
      </left>
      <right style="double">
        <color auto="1"/>
      </right>
      <top/>
      <bottom style="thin">
        <color auto="1"/>
      </bottom>
      <diagonal/>
    </border>
    <border>
      <left style="hair">
        <color auto="1"/>
      </left>
      <right style="double">
        <color auto="1"/>
      </right>
      <top style="double">
        <color auto="1"/>
      </top>
      <bottom/>
      <diagonal/>
    </border>
    <border>
      <left/>
      <right/>
      <top/>
      <bottom style="double">
        <color auto="1"/>
      </bottom>
      <diagonal/>
    </border>
    <border>
      <left/>
      <right style="double">
        <color auto="1"/>
      </right>
      <top/>
      <bottom style="double">
        <color auto="1"/>
      </bottom>
      <diagonal/>
    </border>
    <border>
      <left style="thin">
        <color indexed="64"/>
      </left>
      <right style="thin">
        <color indexed="64"/>
      </right>
      <top style="thin">
        <color indexed="64"/>
      </top>
      <bottom/>
      <diagonal/>
    </border>
    <border>
      <left style="thin">
        <color auto="1"/>
      </left>
      <right style="double">
        <color auto="1"/>
      </right>
      <top style="thin">
        <color auto="1"/>
      </top>
      <bottom/>
      <diagonal/>
    </border>
    <border>
      <left style="double">
        <color indexed="64"/>
      </left>
      <right style="double">
        <color indexed="64"/>
      </right>
      <top style="double">
        <color indexed="64"/>
      </top>
      <bottom style="double">
        <color indexed="64"/>
      </bottom>
      <diagonal/>
    </border>
    <border>
      <left/>
      <right style="hair">
        <color auto="1"/>
      </right>
      <top style="double">
        <color auto="1"/>
      </top>
      <bottom/>
      <diagonal/>
    </border>
    <border>
      <left/>
      <right style="thin">
        <color auto="1"/>
      </right>
      <top style="double">
        <color auto="1"/>
      </top>
      <bottom style="thin">
        <color auto="1"/>
      </bottom>
      <diagonal/>
    </border>
    <border>
      <left style="thin">
        <color indexed="64"/>
      </left>
      <right style="thin">
        <color indexed="64"/>
      </right>
      <top/>
      <bottom/>
      <diagonal/>
    </border>
    <border>
      <left style="thin">
        <color auto="1"/>
      </left>
      <right style="double">
        <color auto="1"/>
      </right>
      <top/>
      <bottom/>
      <diagonal/>
    </border>
    <border>
      <left style="double">
        <color indexed="64"/>
      </left>
      <right style="hair">
        <color auto="1"/>
      </right>
      <top style="double">
        <color indexed="64"/>
      </top>
      <bottom/>
      <diagonal/>
    </border>
    <border>
      <left style="double">
        <color indexed="64"/>
      </left>
      <right/>
      <top/>
      <bottom style="double">
        <color auto="1"/>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auto="1"/>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s>
  <cellStyleXfs count="3">
    <xf numFmtId="0" fontId="0" fillId="0" borderId="0"/>
    <xf numFmtId="0" fontId="4" fillId="0" borderId="0" applyNumberFormat="0" applyBorder="0" applyProtection="0"/>
    <xf numFmtId="0" fontId="25" fillId="0" borderId="0"/>
  </cellStyleXfs>
  <cellXfs count="358">
    <xf numFmtId="0" fontId="0" fillId="0" borderId="0" xfId="0"/>
    <xf numFmtId="0" fontId="0" fillId="0" borderId="0" xfId="0" applyAlignment="1">
      <alignment horizontal="center"/>
    </xf>
    <xf numFmtId="0" fontId="0" fillId="0" borderId="5" xfId="0" applyBorder="1"/>
    <xf numFmtId="0" fontId="0" fillId="0" borderId="7" xfId="0" applyBorder="1" applyAlignment="1">
      <alignment horizontal="center"/>
    </xf>
    <xf numFmtId="0" fontId="0" fillId="0" borderId="8" xfId="0" applyBorder="1"/>
    <xf numFmtId="0" fontId="1" fillId="2" borderId="2" xfId="0" applyFont="1" applyFill="1" applyBorder="1" applyAlignment="1">
      <alignment horizontal="center"/>
    </xf>
    <xf numFmtId="0" fontId="1" fillId="2" borderId="3" xfId="0" applyFont="1" applyFill="1" applyBorder="1"/>
    <xf numFmtId="0" fontId="1" fillId="2" borderId="3" xfId="0" applyFont="1" applyFill="1" applyBorder="1" applyAlignment="1">
      <alignment horizontal="center"/>
    </xf>
    <xf numFmtId="0" fontId="1" fillId="2" borderId="1" xfId="0" applyFont="1" applyFill="1" applyBorder="1" applyAlignment="1">
      <alignment horizontal="center" vertical="center"/>
    </xf>
    <xf numFmtId="0" fontId="0" fillId="0" borderId="4" xfId="0" applyBorder="1" applyAlignment="1">
      <alignment horizontal="center"/>
    </xf>
    <xf numFmtId="0" fontId="0" fillId="0" borderId="6" xfId="0" applyBorder="1" applyAlignment="1">
      <alignment horizontal="center"/>
    </xf>
    <xf numFmtId="0" fontId="0" fillId="0" borderId="10" xfId="0" applyBorder="1"/>
    <xf numFmtId="0" fontId="0" fillId="0" borderId="11" xfId="0" applyBorder="1"/>
    <xf numFmtId="0" fontId="1" fillId="2" borderId="9" xfId="0" applyFont="1" applyFill="1" applyBorder="1"/>
    <xf numFmtId="2" fontId="0" fillId="0" borderId="0" xfId="0" applyNumberFormat="1"/>
    <xf numFmtId="0" fontId="0" fillId="0" borderId="0" xfId="0" applyAlignment="1">
      <alignment horizontal="center" vertical="center"/>
    </xf>
    <xf numFmtId="0" fontId="0" fillId="4" borderId="13" xfId="0" applyFill="1" applyBorder="1"/>
    <xf numFmtId="0" fontId="0" fillId="0" borderId="14" xfId="0" applyBorder="1" applyAlignment="1">
      <alignment horizontal="center" vertical="center"/>
    </xf>
    <xf numFmtId="0" fontId="0" fillId="0" borderId="14" xfId="0" applyBorder="1"/>
    <xf numFmtId="0" fontId="0" fillId="0" borderId="14" xfId="0" applyBorder="1" applyAlignment="1">
      <alignment horizontal="center"/>
    </xf>
    <xf numFmtId="0" fontId="3" fillId="0" borderId="0" xfId="0" applyFont="1" applyAlignment="1">
      <alignment horizontal="center" vertical="center"/>
    </xf>
    <xf numFmtId="0" fontId="8" fillId="0" borderId="0" xfId="0" applyFont="1" applyProtection="1">
      <protection locked="0"/>
    </xf>
    <xf numFmtId="0" fontId="0" fillId="0" borderId="0" xfId="0" applyAlignment="1">
      <alignment vertical="center"/>
    </xf>
    <xf numFmtId="0" fontId="11" fillId="7" borderId="0" xfId="0" applyFont="1" applyFill="1" applyAlignment="1">
      <alignment vertical="center" textRotation="90"/>
    </xf>
    <xf numFmtId="2" fontId="13" fillId="0" borderId="17" xfId="0" applyNumberFormat="1" applyFont="1" applyBorder="1"/>
    <xf numFmtId="2" fontId="13" fillId="0" borderId="18" xfId="0" applyNumberFormat="1" applyFont="1" applyBorder="1"/>
    <xf numFmtId="0" fontId="0" fillId="0" borderId="18" xfId="0" applyBorder="1"/>
    <xf numFmtId="0" fontId="0" fillId="0" borderId="18" xfId="0" applyBorder="1" applyAlignment="1">
      <alignment horizontal="center" vertical="center"/>
    </xf>
    <xf numFmtId="0" fontId="8" fillId="0" borderId="18" xfId="0" applyFont="1" applyBorder="1" applyProtection="1">
      <protection locked="0"/>
    </xf>
    <xf numFmtId="14" fontId="12" fillId="0" borderId="18" xfId="0" applyNumberFormat="1" applyFont="1" applyBorder="1" applyAlignment="1">
      <alignment horizontal="center"/>
    </xf>
    <xf numFmtId="0" fontId="14" fillId="0" borderId="20" xfId="0" applyFont="1" applyBorder="1" applyAlignment="1">
      <alignment horizontal="center" vertical="center" wrapText="1"/>
    </xf>
    <xf numFmtId="0" fontId="14" fillId="0" borderId="21" xfId="0" applyFont="1" applyBorder="1" applyAlignment="1">
      <alignment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6" fillId="0" borderId="24" xfId="0" applyFont="1" applyBorder="1" applyAlignment="1">
      <alignment vertical="center" wrapText="1"/>
    </xf>
    <xf numFmtId="0" fontId="15" fillId="0" borderId="24" xfId="0" applyFont="1" applyBorder="1" applyAlignment="1">
      <alignment horizontal="center" vertical="center" wrapText="1"/>
    </xf>
    <xf numFmtId="0" fontId="16" fillId="0" borderId="24" xfId="0" applyFont="1" applyBorder="1" applyAlignment="1">
      <alignment horizontal="justify" vertical="center" wrapText="1"/>
    </xf>
    <xf numFmtId="0" fontId="15" fillId="0" borderId="25" xfId="0" applyFont="1" applyBorder="1" applyAlignment="1">
      <alignment horizontal="center" vertical="center" wrapText="1"/>
    </xf>
    <xf numFmtId="0" fontId="15" fillId="0" borderId="26" xfId="0" applyFont="1" applyBorder="1" applyAlignment="1">
      <alignment horizontal="center" vertical="center" wrapText="1"/>
    </xf>
    <xf numFmtId="0" fontId="16" fillId="0" borderId="27" xfId="0" applyFont="1" applyBorder="1" applyAlignment="1">
      <alignment vertical="center" wrapText="1"/>
    </xf>
    <xf numFmtId="0" fontId="15" fillId="0" borderId="27" xfId="0" applyFont="1" applyBorder="1" applyAlignment="1">
      <alignment horizontal="center" vertical="center" wrapText="1"/>
    </xf>
    <xf numFmtId="0" fontId="15" fillId="0" borderId="28" xfId="0" applyFont="1" applyBorder="1" applyAlignment="1">
      <alignment horizontal="center" vertical="center" wrapText="1"/>
    </xf>
    <xf numFmtId="0" fontId="0" fillId="0" borderId="29" xfId="0" applyBorder="1"/>
    <xf numFmtId="0" fontId="0" fillId="0" borderId="0" xfId="0" applyAlignment="1">
      <alignment horizontal="center" vertical="center" wrapText="1"/>
    </xf>
    <xf numFmtId="0" fontId="3" fillId="0" borderId="0" xfId="0" applyFont="1"/>
    <xf numFmtId="0" fontId="0" fillId="8" borderId="0" xfId="0" applyFill="1"/>
    <xf numFmtId="0" fontId="8" fillId="0" borderId="0" xfId="0" applyFont="1" applyAlignment="1" applyProtection="1">
      <alignment wrapText="1"/>
      <protection locked="0"/>
    </xf>
    <xf numFmtId="0" fontId="0" fillId="0" borderId="30" xfId="0" applyBorder="1"/>
    <xf numFmtId="0" fontId="0" fillId="0" borderId="31" xfId="0" applyBorder="1"/>
    <xf numFmtId="0" fontId="0" fillId="0" borderId="16" xfId="0" applyBorder="1" applyAlignment="1" applyProtection="1">
      <alignment horizontal="center" vertical="center" wrapText="1"/>
      <protection locked="0"/>
    </xf>
    <xf numFmtId="0" fontId="1" fillId="3" borderId="32" xfId="0" applyFont="1" applyFill="1" applyBorder="1" applyAlignment="1">
      <alignment horizontal="center" vertical="center" wrapText="1"/>
    </xf>
    <xf numFmtId="0" fontId="15" fillId="0" borderId="40" xfId="0" applyFont="1" applyBorder="1" applyAlignment="1">
      <alignment horizontal="center" vertical="center" wrapText="1"/>
    </xf>
    <xf numFmtId="0" fontId="0" fillId="0" borderId="40" xfId="0" applyBorder="1"/>
    <xf numFmtId="0" fontId="15" fillId="0" borderId="40" xfId="0" applyFont="1" applyBorder="1" applyAlignment="1">
      <alignment wrapText="1"/>
    </xf>
    <xf numFmtId="0" fontId="0" fillId="0" borderId="0" xfId="0" applyAlignment="1">
      <alignment horizontal="left" vertical="center"/>
    </xf>
    <xf numFmtId="0" fontId="1" fillId="3" borderId="46" xfId="0" applyFont="1" applyFill="1" applyBorder="1" applyAlignment="1">
      <alignment horizontal="center" vertical="center"/>
    </xf>
    <xf numFmtId="0" fontId="1" fillId="3" borderId="35" xfId="0" applyFont="1" applyFill="1" applyBorder="1" applyAlignment="1">
      <alignment horizontal="center" vertical="center"/>
    </xf>
    <xf numFmtId="0" fontId="1" fillId="3" borderId="47" xfId="0" applyFont="1" applyFill="1" applyBorder="1" applyAlignment="1">
      <alignment horizontal="center" vertical="center"/>
    </xf>
    <xf numFmtId="0" fontId="3" fillId="0" borderId="0" xfId="0" applyFont="1" applyAlignment="1" applyProtection="1">
      <alignment horizontal="center" vertical="center" wrapText="1"/>
      <protection locked="0"/>
    </xf>
    <xf numFmtId="0" fontId="3" fillId="0" borderId="0" xfId="1" applyFont="1" applyBorder="1" applyAlignment="1">
      <alignment horizontal="center" vertical="center" wrapText="1"/>
    </xf>
    <xf numFmtId="0" fontId="3" fillId="0" borderId="0" xfId="0" applyFont="1" applyAlignment="1">
      <alignment horizontal="center" vertical="center" wrapText="1"/>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0" fillId="0" borderId="0" xfId="1" applyFont="1" applyBorder="1" applyAlignment="1">
      <alignment horizontal="center" vertical="center" wrapText="1"/>
    </xf>
    <xf numFmtId="0" fontId="8" fillId="0" borderId="0" xfId="0" applyFont="1" applyAlignment="1" applyProtection="1">
      <alignment horizontal="center" vertical="center" wrapText="1"/>
      <protection locked="0"/>
    </xf>
    <xf numFmtId="0" fontId="0" fillId="0" borderId="0" xfId="0" applyAlignment="1" applyProtection="1">
      <alignment horizontal="center" vertical="top" wrapText="1"/>
      <protection locked="0"/>
    </xf>
    <xf numFmtId="0" fontId="0" fillId="9" borderId="0" xfId="0" applyFill="1" applyAlignment="1" applyProtection="1">
      <alignment horizontal="center" vertical="center" wrapText="1"/>
      <protection locked="0"/>
    </xf>
    <xf numFmtId="0" fontId="2" fillId="0" borderId="0" xfId="0" applyFont="1" applyAlignment="1">
      <alignment horizontal="center" vertical="center" wrapText="1"/>
    </xf>
    <xf numFmtId="0" fontId="0" fillId="5" borderId="0" xfId="0" applyFill="1" applyAlignment="1" applyProtection="1">
      <alignment horizontal="center" vertical="center" wrapText="1"/>
      <protection locked="0"/>
    </xf>
    <xf numFmtId="0" fontId="8" fillId="9" borderId="0" xfId="0" applyFont="1" applyFill="1" applyAlignment="1" applyProtection="1">
      <alignment horizontal="center" vertical="center" wrapText="1"/>
      <protection locked="0"/>
    </xf>
    <xf numFmtId="21" fontId="3" fillId="0" borderId="50" xfId="0" applyNumberFormat="1" applyFont="1" applyBorder="1" applyAlignment="1">
      <alignment horizontal="center" vertical="center" wrapText="1"/>
    </xf>
    <xf numFmtId="0" fontId="3" fillId="0" borderId="51" xfId="0" applyFont="1" applyBorder="1" applyAlignment="1" applyProtection="1">
      <alignment horizontal="center" vertical="center" wrapText="1"/>
      <protection locked="0"/>
    </xf>
    <xf numFmtId="0" fontId="3" fillId="0" borderId="51" xfId="1" applyFont="1" applyBorder="1" applyAlignment="1">
      <alignment horizontal="center" vertical="center" wrapText="1"/>
    </xf>
    <xf numFmtId="0" fontId="3" fillId="0" borderId="51" xfId="0" applyFont="1" applyBorder="1" applyAlignment="1">
      <alignment horizontal="center" vertical="center" wrapText="1"/>
    </xf>
    <xf numFmtId="0" fontId="3" fillId="0" borderId="51" xfId="0" applyFont="1" applyBorder="1" applyAlignment="1">
      <alignment horizontal="center" vertical="center"/>
    </xf>
    <xf numFmtId="0" fontId="0" fillId="0" borderId="51" xfId="0" applyBorder="1" applyAlignment="1" applyProtection="1">
      <alignment horizontal="center" vertical="center" wrapText="1"/>
      <protection locked="0"/>
    </xf>
    <xf numFmtId="0" fontId="0" fillId="0" borderId="51" xfId="0" applyBorder="1" applyAlignment="1" applyProtection="1">
      <alignment horizontal="center" vertical="center"/>
      <protection locked="0"/>
    </xf>
    <xf numFmtId="0" fontId="0" fillId="0" borderId="52" xfId="0" applyBorder="1" applyAlignment="1">
      <alignment horizontal="center" vertical="center"/>
    </xf>
    <xf numFmtId="2" fontId="0" fillId="0" borderId="53" xfId="0" applyNumberFormat="1" applyBorder="1" applyAlignment="1">
      <alignment horizontal="center" vertical="center"/>
    </xf>
    <xf numFmtId="0" fontId="0" fillId="0" borderId="54" xfId="0" applyBorder="1" applyAlignment="1">
      <alignment horizontal="center" vertical="center"/>
    </xf>
    <xf numFmtId="21" fontId="3" fillId="0" borderId="53" xfId="0" applyNumberFormat="1" applyFont="1" applyBorder="1" applyAlignment="1">
      <alignment horizontal="center" vertical="center" wrapText="1"/>
    </xf>
    <xf numFmtId="21" fontId="5" fillId="0" borderId="53" xfId="0" applyNumberFormat="1" applyFont="1" applyBorder="1" applyAlignment="1">
      <alignment horizontal="center" vertical="center" wrapText="1"/>
    </xf>
    <xf numFmtId="0" fontId="0" fillId="0" borderId="54" xfId="0" applyBorder="1" applyAlignment="1">
      <alignment horizontal="center" vertical="center" wrapText="1"/>
    </xf>
    <xf numFmtId="2" fontId="0" fillId="0" borderId="55" xfId="0" applyNumberFormat="1" applyBorder="1" applyAlignment="1">
      <alignment horizontal="center" vertical="center"/>
    </xf>
    <xf numFmtId="0" fontId="0" fillId="0" borderId="56" xfId="0" applyBorder="1" applyAlignment="1" applyProtection="1">
      <alignment horizontal="center" vertical="center" wrapText="1"/>
      <protection locked="0"/>
    </xf>
    <xf numFmtId="0" fontId="0" fillId="0" borderId="56" xfId="1" applyFont="1" applyBorder="1" applyAlignment="1">
      <alignment horizontal="center" vertical="center" wrapText="1"/>
    </xf>
    <xf numFmtId="0" fontId="0" fillId="0" borderId="56" xfId="0" applyBorder="1" applyAlignment="1">
      <alignment horizontal="center" vertical="center" wrapText="1"/>
    </xf>
    <xf numFmtId="0" fontId="0" fillId="0" borderId="56" xfId="0" applyBorder="1" applyAlignment="1">
      <alignment horizontal="center" vertical="center"/>
    </xf>
    <xf numFmtId="0" fontId="8" fillId="0" borderId="56" xfId="0" applyFont="1" applyBorder="1" applyAlignment="1" applyProtection="1">
      <alignment horizontal="center" vertical="center" wrapText="1"/>
      <protection locked="0"/>
    </xf>
    <xf numFmtId="0" fontId="0" fillId="0" borderId="56" xfId="0" applyBorder="1" applyAlignment="1" applyProtection="1">
      <alignment horizontal="center" vertical="center"/>
      <protection locked="0"/>
    </xf>
    <xf numFmtId="0" fontId="0" fillId="0" borderId="57" xfId="0" applyBorder="1" applyAlignment="1">
      <alignment horizontal="center" vertical="center"/>
    </xf>
    <xf numFmtId="2" fontId="0" fillId="0" borderId="0" xfId="0" applyNumberFormat="1" applyAlignment="1">
      <alignment horizontal="center" vertical="center"/>
    </xf>
    <xf numFmtId="21" fontId="5" fillId="0" borderId="0" xfId="0" applyNumberFormat="1" applyFont="1" applyAlignment="1">
      <alignment horizontal="center" vertical="center" wrapText="1"/>
    </xf>
    <xf numFmtId="0" fontId="20" fillId="0" borderId="0" xfId="0" applyFont="1" applyAlignment="1" applyProtection="1">
      <alignment horizontal="center" vertical="center" wrapText="1"/>
      <protection locked="0"/>
    </xf>
    <xf numFmtId="0" fontId="19" fillId="0" borderId="0" xfId="0" applyFont="1" applyAlignment="1" applyProtection="1">
      <alignment horizontal="center" vertical="center" wrapText="1"/>
      <protection locked="0"/>
    </xf>
    <xf numFmtId="0" fontId="18" fillId="0" borderId="0" xfId="0" applyFont="1" applyAlignment="1" applyProtection="1">
      <alignment horizontal="center" vertical="center" wrapText="1"/>
      <protection locked="0"/>
    </xf>
    <xf numFmtId="0" fontId="21" fillId="0" borderId="0" xfId="0" applyFont="1" applyAlignment="1" applyProtection="1">
      <alignment horizontal="center" vertical="center" wrapText="1"/>
      <protection locked="0"/>
    </xf>
    <xf numFmtId="21" fontId="2" fillId="0" borderId="0" xfId="0" applyNumberFormat="1" applyFont="1" applyAlignment="1">
      <alignment horizontal="center" vertical="center" wrapText="1"/>
    </xf>
    <xf numFmtId="0" fontId="0" fillId="0" borderId="58" xfId="0" applyBorder="1" applyAlignment="1">
      <alignment horizontal="center" vertical="center"/>
    </xf>
    <xf numFmtId="0" fontId="1" fillId="3" borderId="59" xfId="0" applyFont="1" applyFill="1" applyBorder="1" applyAlignment="1">
      <alignment horizontal="center" vertical="center"/>
    </xf>
    <xf numFmtId="0" fontId="0" fillId="0" borderId="64" xfId="0" applyBorder="1" applyAlignment="1">
      <alignment horizontal="center" vertical="center"/>
    </xf>
    <xf numFmtId="0" fontId="0" fillId="0" borderId="64" xfId="0" applyBorder="1" applyAlignment="1" applyProtection="1">
      <alignment horizontal="center" vertical="center" wrapText="1"/>
      <protection locked="0"/>
    </xf>
    <xf numFmtId="0" fontId="0" fillId="0" borderId="64" xfId="1" applyFont="1" applyBorder="1" applyAlignment="1">
      <alignment horizontal="center" vertical="center" wrapText="1"/>
    </xf>
    <xf numFmtId="0" fontId="3" fillId="0" borderId="64" xfId="0" applyFont="1" applyBorder="1" applyAlignment="1">
      <alignment horizontal="center" vertical="center" wrapText="1"/>
    </xf>
    <xf numFmtId="0" fontId="0" fillId="0" borderId="64" xfId="0" applyBorder="1" applyAlignment="1">
      <alignment horizontal="center" vertical="center" wrapText="1"/>
    </xf>
    <xf numFmtId="0" fontId="3" fillId="0" borderId="64" xfId="0" applyFont="1" applyBorder="1" applyAlignment="1" applyProtection="1">
      <alignment horizontal="center" vertical="center" wrapText="1"/>
      <protection locked="0"/>
    </xf>
    <xf numFmtId="0" fontId="8" fillId="0" borderId="64" xfId="0" applyFont="1" applyBorder="1" applyAlignment="1" applyProtection="1">
      <alignment horizontal="center" vertical="center" wrapText="1"/>
      <protection locked="0"/>
    </xf>
    <xf numFmtId="0" fontId="5" fillId="0" borderId="0" xfId="0" applyFont="1" applyAlignment="1">
      <alignment horizontal="center" vertical="center" wrapText="1"/>
    </xf>
    <xf numFmtId="0" fontId="1" fillId="3" borderId="0" xfId="0" applyFont="1" applyFill="1" applyAlignment="1">
      <alignment horizontal="center" vertical="center"/>
    </xf>
    <xf numFmtId="0" fontId="1" fillId="3" borderId="0" xfId="0" applyFont="1" applyFill="1" applyAlignment="1">
      <alignment horizontal="center" vertical="center" wrapText="1"/>
    </xf>
    <xf numFmtId="0" fontId="0" fillId="0" borderId="65" xfId="0" applyBorder="1" applyAlignment="1">
      <alignment horizontal="center" vertical="center"/>
    </xf>
    <xf numFmtId="0" fontId="0" fillId="0" borderId="66" xfId="0" applyBorder="1" applyAlignment="1" applyProtection="1">
      <alignment horizontal="center" vertical="center" wrapText="1"/>
      <protection locked="0"/>
    </xf>
    <xf numFmtId="0" fontId="0" fillId="0" borderId="67" xfId="0" applyBorder="1" applyAlignment="1">
      <alignment horizontal="center" vertical="center"/>
    </xf>
    <xf numFmtId="0" fontId="0" fillId="0" borderId="68" xfId="0" applyBorder="1" applyAlignment="1" applyProtection="1">
      <alignment horizontal="center" vertical="center" wrapText="1"/>
      <protection locked="0"/>
    </xf>
    <xf numFmtId="0" fontId="0" fillId="0" borderId="68" xfId="1" applyFont="1" applyBorder="1" applyAlignment="1">
      <alignment horizontal="center" vertical="center" wrapText="1"/>
    </xf>
    <xf numFmtId="0" fontId="0" fillId="0" borderId="68" xfId="0" applyBorder="1" applyAlignment="1">
      <alignment horizontal="center" vertical="center" wrapText="1"/>
    </xf>
    <xf numFmtId="0" fontId="0" fillId="0" borderId="68" xfId="0" applyBorder="1" applyAlignment="1">
      <alignment horizontal="center" vertical="center"/>
    </xf>
    <xf numFmtId="0" fontId="8" fillId="0" borderId="68" xfId="0" applyFont="1" applyBorder="1" applyAlignment="1" applyProtection="1">
      <alignment horizontal="center" vertical="center" wrapText="1"/>
      <protection locked="0"/>
    </xf>
    <xf numFmtId="0" fontId="0" fillId="0" borderId="69" xfId="0" applyBorder="1" applyAlignment="1" applyProtection="1">
      <alignment horizontal="center" vertical="center" wrapText="1"/>
      <protection locked="0"/>
    </xf>
    <xf numFmtId="0" fontId="3" fillId="0" borderId="64" xfId="1" applyFont="1" applyBorder="1" applyAlignment="1">
      <alignment horizontal="center" vertical="center" wrapText="1"/>
    </xf>
    <xf numFmtId="0" fontId="1" fillId="3" borderId="33" xfId="0" applyFont="1" applyFill="1" applyBorder="1" applyAlignment="1">
      <alignment horizontal="center" vertical="center"/>
    </xf>
    <xf numFmtId="0" fontId="1" fillId="3" borderId="15" xfId="0" applyFont="1" applyFill="1" applyBorder="1" applyAlignment="1">
      <alignment horizontal="center" vertical="center"/>
    </xf>
    <xf numFmtId="0" fontId="0" fillId="3" borderId="35" xfId="0" applyFill="1" applyBorder="1" applyAlignment="1">
      <alignment horizontal="center" vertical="center"/>
    </xf>
    <xf numFmtId="0" fontId="1" fillId="3" borderId="37" xfId="0" applyFont="1" applyFill="1" applyBorder="1" applyAlignment="1">
      <alignment horizontal="center" vertical="center" wrapText="1"/>
    </xf>
    <xf numFmtId="0" fontId="0" fillId="0" borderId="12" xfId="0" applyBorder="1"/>
    <xf numFmtId="0" fontId="1" fillId="3" borderId="61" xfId="0" applyFont="1" applyFill="1" applyBorder="1" applyAlignment="1">
      <alignment horizontal="center" vertical="center" wrapText="1"/>
    </xf>
    <xf numFmtId="0" fontId="0" fillId="0" borderId="64" xfId="0" applyBorder="1" applyAlignment="1">
      <alignment horizontal="center"/>
    </xf>
    <xf numFmtId="0" fontId="1" fillId="3" borderId="64" xfId="0" applyFont="1" applyFill="1" applyBorder="1" applyAlignment="1">
      <alignment horizontal="center" vertical="center"/>
    </xf>
    <xf numFmtId="2" fontId="0" fillId="0" borderId="65" xfId="0" applyNumberFormat="1" applyBorder="1" applyAlignment="1">
      <alignment horizontal="center" vertical="center"/>
    </xf>
    <xf numFmtId="0" fontId="8" fillId="0" borderId="66" xfId="0" applyFont="1" applyBorder="1" applyAlignment="1" applyProtection="1">
      <alignment horizontal="center" vertical="center" wrapText="1"/>
      <protection locked="0"/>
    </xf>
    <xf numFmtId="0" fontId="3" fillId="0" borderId="64" xfId="0" applyFont="1" applyBorder="1" applyAlignment="1">
      <alignment horizontal="center" vertical="center"/>
    </xf>
    <xf numFmtId="0" fontId="0" fillId="0" borderId="66" xfId="0" applyBorder="1" applyAlignment="1" applyProtection="1">
      <alignment horizontal="center" vertical="top" wrapText="1"/>
      <protection locked="0"/>
    </xf>
    <xf numFmtId="2" fontId="0" fillId="0" borderId="67" xfId="0" applyNumberFormat="1" applyBorder="1" applyAlignment="1">
      <alignment horizontal="center" vertical="center"/>
    </xf>
    <xf numFmtId="0" fontId="3" fillId="0" borderId="68" xfId="1" applyFont="1" applyBorder="1" applyAlignment="1">
      <alignment horizontal="center" vertical="center" wrapText="1"/>
    </xf>
    <xf numFmtId="0" fontId="3" fillId="0" borderId="68" xfId="0" applyFont="1" applyBorder="1" applyAlignment="1">
      <alignment horizontal="center" vertical="center" wrapText="1"/>
    </xf>
    <xf numFmtId="0" fontId="3" fillId="0" borderId="68" xfId="0" applyFont="1" applyBorder="1" applyAlignment="1">
      <alignment horizontal="center" vertical="center"/>
    </xf>
    <xf numFmtId="0" fontId="8" fillId="0" borderId="69" xfId="0" applyFont="1" applyBorder="1" applyAlignment="1" applyProtection="1">
      <alignment horizontal="center" vertical="center" wrapText="1"/>
      <protection locked="0"/>
    </xf>
    <xf numFmtId="0" fontId="0" fillId="4" borderId="64" xfId="0" applyFill="1" applyBorder="1" applyAlignment="1" applyProtection="1">
      <alignment horizontal="center" vertical="center" wrapText="1"/>
      <protection locked="0"/>
    </xf>
    <xf numFmtId="0" fontId="0" fillId="0" borderId="5" xfId="0" applyBorder="1" applyAlignment="1">
      <alignment horizontal="center" vertical="center" wrapText="1"/>
    </xf>
    <xf numFmtId="0" fontId="1" fillId="3" borderId="63" xfId="0" applyFont="1" applyFill="1" applyBorder="1" applyAlignment="1">
      <alignment vertical="center" wrapText="1"/>
    </xf>
    <xf numFmtId="0" fontId="0" fillId="4" borderId="0" xfId="0" applyFill="1" applyAlignment="1">
      <alignment horizontal="center" vertical="center" wrapText="1"/>
    </xf>
    <xf numFmtId="0" fontId="3" fillId="4" borderId="64" xfId="0" applyFont="1" applyFill="1" applyBorder="1" applyAlignment="1" applyProtection="1">
      <alignment horizontal="center" vertical="center" wrapText="1"/>
      <protection locked="0"/>
    </xf>
    <xf numFmtId="0" fontId="3" fillId="4" borderId="64" xfId="1" applyFont="1" applyFill="1" applyBorder="1" applyAlignment="1">
      <alignment horizontal="center" vertical="center" wrapText="1"/>
    </xf>
    <xf numFmtId="0" fontId="0" fillId="4" borderId="64" xfId="1" applyFont="1" applyFill="1" applyBorder="1" applyAlignment="1">
      <alignment horizontal="center" vertical="center" wrapText="1"/>
    </xf>
    <xf numFmtId="0" fontId="0" fillId="4" borderId="64" xfId="0" applyFill="1" applyBorder="1" applyAlignment="1">
      <alignment horizontal="center" vertical="center" wrapText="1"/>
    </xf>
    <xf numFmtId="0" fontId="0" fillId="4" borderId="5" xfId="0" applyFill="1" applyBorder="1" applyAlignment="1">
      <alignment horizontal="center" vertical="center" wrapText="1"/>
    </xf>
    <xf numFmtId="0" fontId="23" fillId="4" borderId="64" xfId="0" applyFont="1" applyFill="1" applyBorder="1" applyAlignment="1">
      <alignment horizontal="center" vertical="center" wrapText="1"/>
    </xf>
    <xf numFmtId="0" fontId="1" fillId="0" borderId="0" xfId="0" applyFont="1"/>
    <xf numFmtId="0" fontId="0" fillId="4" borderId="0" xfId="0" applyFill="1" applyAlignment="1">
      <alignment horizontal="left" vertical="top" wrapText="1"/>
    </xf>
    <xf numFmtId="0" fontId="3" fillId="4" borderId="64" xfId="0" applyFont="1" applyFill="1" applyBorder="1" applyAlignment="1">
      <alignment horizontal="center" vertical="center" wrapText="1"/>
    </xf>
    <xf numFmtId="0" fontId="2" fillId="4" borderId="64" xfId="0" applyFont="1" applyFill="1" applyBorder="1" applyAlignment="1">
      <alignment horizontal="center" vertical="center" wrapText="1"/>
    </xf>
    <xf numFmtId="0" fontId="0" fillId="4" borderId="64" xfId="1" applyNumberFormat="1" applyFont="1" applyFill="1" applyBorder="1" applyAlignment="1">
      <alignment horizontal="center" vertical="center" wrapText="1"/>
    </xf>
    <xf numFmtId="0" fontId="8" fillId="4" borderId="0" xfId="0" applyFont="1" applyFill="1" applyAlignment="1" applyProtection="1">
      <alignment horizontal="center" vertical="center" wrapText="1"/>
      <protection locked="0"/>
    </xf>
    <xf numFmtId="0" fontId="1" fillId="4" borderId="64" xfId="0" applyFont="1" applyFill="1" applyBorder="1" applyAlignment="1" applyProtection="1">
      <alignment horizontal="center" vertical="center" wrapText="1"/>
      <protection locked="0"/>
    </xf>
    <xf numFmtId="0" fontId="0" fillId="4" borderId="59" xfId="0" applyFill="1" applyBorder="1" applyAlignment="1" applyProtection="1">
      <alignment horizontal="center" vertical="center" wrapText="1"/>
      <protection locked="0"/>
    </xf>
    <xf numFmtId="0" fontId="3" fillId="4" borderId="0" xfId="0" applyFont="1" applyFill="1" applyAlignment="1">
      <alignment horizontal="center" vertical="center" wrapText="1"/>
    </xf>
    <xf numFmtId="0" fontId="23" fillId="0" borderId="64" xfId="0" applyFont="1" applyBorder="1" applyAlignment="1">
      <alignment horizontal="center" vertical="center" wrapText="1"/>
    </xf>
    <xf numFmtId="0" fontId="12" fillId="4" borderId="0" xfId="0" applyFont="1" applyFill="1" applyAlignment="1">
      <alignment horizontal="left" vertical="top"/>
    </xf>
    <xf numFmtId="0" fontId="1" fillId="4" borderId="0" xfId="0" applyFont="1" applyFill="1"/>
    <xf numFmtId="0" fontId="0" fillId="4" borderId="64" xfId="0" applyFill="1" applyBorder="1" applyAlignment="1">
      <alignment wrapText="1"/>
    </xf>
    <xf numFmtId="0" fontId="0" fillId="4" borderId="59" xfId="0" applyFill="1" applyBorder="1" applyAlignment="1">
      <alignment horizontal="center" vertical="center" wrapText="1"/>
    </xf>
    <xf numFmtId="0" fontId="23" fillId="4" borderId="0" xfId="0" applyFont="1" applyFill="1" applyAlignment="1">
      <alignment horizontal="center" vertical="center" wrapText="1"/>
    </xf>
    <xf numFmtId="0" fontId="0" fillId="4" borderId="0" xfId="0" applyFill="1" applyAlignment="1" applyProtection="1">
      <alignment horizontal="center" vertical="center" wrapText="1"/>
      <protection locked="0"/>
    </xf>
    <xf numFmtId="0" fontId="1" fillId="3" borderId="63" xfId="0" applyFont="1" applyFill="1" applyBorder="1" applyAlignment="1">
      <alignment horizontal="center" vertical="center" wrapText="1"/>
    </xf>
    <xf numFmtId="0" fontId="24" fillId="11" borderId="63" xfId="0" applyFont="1" applyFill="1" applyBorder="1" applyAlignment="1" applyProtection="1">
      <alignment vertical="center" wrapText="1"/>
      <protection locked="0"/>
    </xf>
    <xf numFmtId="0" fontId="1" fillId="3" borderId="72" xfId="0" applyFont="1" applyFill="1" applyBorder="1" applyAlignment="1">
      <alignment vertical="center" wrapText="1"/>
    </xf>
    <xf numFmtId="0" fontId="3" fillId="4" borderId="0" xfId="0" applyFont="1" applyFill="1" applyAlignment="1" applyProtection="1">
      <alignment horizontal="center" vertical="center" wrapText="1"/>
      <protection locked="0"/>
    </xf>
    <xf numFmtId="0" fontId="0" fillId="4" borderId="0" xfId="1" applyFont="1" applyFill="1" applyBorder="1" applyAlignment="1">
      <alignment horizontal="center" vertical="center" wrapText="1"/>
    </xf>
    <xf numFmtId="0" fontId="3" fillId="4" borderId="0" xfId="1" applyFont="1" applyFill="1" applyBorder="1" applyAlignment="1">
      <alignment horizontal="center" vertical="center" wrapText="1"/>
    </xf>
    <xf numFmtId="0" fontId="0" fillId="3" borderId="73" xfId="0" applyFill="1" applyBorder="1" applyAlignment="1">
      <alignment vertical="center" wrapText="1"/>
    </xf>
    <xf numFmtId="0" fontId="1" fillId="3" borderId="73" xfId="0" applyFont="1" applyFill="1" applyBorder="1" applyAlignment="1">
      <alignment vertical="center" wrapText="1"/>
    </xf>
    <xf numFmtId="0" fontId="1" fillId="3" borderId="73" xfId="0" applyFont="1" applyFill="1" applyBorder="1" applyAlignment="1">
      <alignment horizontal="center" vertical="center" wrapText="1"/>
    </xf>
    <xf numFmtId="0" fontId="24" fillId="11" borderId="73" xfId="0" applyFont="1" applyFill="1" applyBorder="1" applyAlignment="1" applyProtection="1">
      <alignment vertical="center" wrapText="1"/>
      <protection locked="0"/>
    </xf>
    <xf numFmtId="0" fontId="1" fillId="3" borderId="74" xfId="0" applyFont="1" applyFill="1" applyBorder="1" applyAlignment="1">
      <alignment vertical="center" wrapText="1"/>
    </xf>
    <xf numFmtId="0" fontId="0" fillId="4" borderId="2" xfId="1" applyFont="1" applyFill="1" applyBorder="1" applyAlignment="1">
      <alignment horizontal="center" vertical="center" wrapText="1"/>
    </xf>
    <xf numFmtId="0" fontId="0" fillId="4" borderId="2" xfId="0" applyFill="1" applyBorder="1" applyAlignment="1" applyProtection="1">
      <alignment horizontal="center" vertical="center" wrapText="1"/>
      <protection locked="0"/>
    </xf>
    <xf numFmtId="0" fontId="3" fillId="4" borderId="2" xfId="0" applyFont="1" applyFill="1" applyBorder="1" applyAlignment="1">
      <alignment horizontal="center" vertical="center" wrapText="1"/>
    </xf>
    <xf numFmtId="0" fontId="0" fillId="4" borderId="2" xfId="0"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12" borderId="64" xfId="0" applyFill="1" applyBorder="1" applyAlignment="1">
      <alignment horizontal="center" vertical="center" wrapText="1"/>
    </xf>
    <xf numFmtId="0" fontId="25" fillId="12" borderId="64" xfId="1" applyFont="1" applyFill="1" applyBorder="1" applyAlignment="1">
      <alignment horizontal="center" vertical="center" wrapText="1"/>
    </xf>
    <xf numFmtId="0" fontId="23" fillId="12" borderId="64" xfId="0" applyFont="1" applyFill="1" applyBorder="1" applyAlignment="1">
      <alignment horizontal="center" vertical="center" wrapText="1"/>
    </xf>
    <xf numFmtId="0" fontId="0" fillId="12" borderId="64" xfId="0" applyFill="1" applyBorder="1" applyAlignment="1" applyProtection="1">
      <alignment horizontal="center" vertical="center" wrapText="1"/>
      <protection locked="0"/>
    </xf>
    <xf numFmtId="0" fontId="3" fillId="12" borderId="64" xfId="0" applyFont="1" applyFill="1" applyBorder="1" applyAlignment="1">
      <alignment horizontal="center" vertical="center" wrapText="1"/>
    </xf>
    <xf numFmtId="0" fontId="0" fillId="12" borderId="5" xfId="0" applyFill="1" applyBorder="1" applyAlignment="1">
      <alignment horizontal="center" vertical="center" wrapText="1"/>
    </xf>
    <xf numFmtId="0" fontId="0" fillId="12" borderId="0" xfId="0" applyFill="1" applyAlignment="1">
      <alignment horizontal="center" vertical="center" wrapText="1"/>
    </xf>
    <xf numFmtId="0" fontId="0" fillId="12" borderId="70" xfId="0" applyFill="1" applyBorder="1" applyAlignment="1">
      <alignment horizontal="center" vertical="center" wrapText="1"/>
    </xf>
    <xf numFmtId="0" fontId="25" fillId="12" borderId="70" xfId="1" applyFont="1" applyFill="1" applyBorder="1" applyAlignment="1">
      <alignment horizontal="center" vertical="center" wrapText="1"/>
    </xf>
    <xf numFmtId="0" fontId="23" fillId="12" borderId="70" xfId="0" applyFont="1" applyFill="1" applyBorder="1" applyAlignment="1">
      <alignment horizontal="center" vertical="center" wrapText="1"/>
    </xf>
    <xf numFmtId="0" fontId="0" fillId="12" borderId="70" xfId="0" applyFill="1" applyBorder="1" applyAlignment="1" applyProtection="1">
      <alignment horizontal="center" vertical="center" wrapText="1"/>
      <protection locked="0"/>
    </xf>
    <xf numFmtId="0" fontId="3" fillId="12" borderId="70" xfId="0" applyFont="1" applyFill="1" applyBorder="1" applyAlignment="1">
      <alignment horizontal="center" vertical="center" wrapText="1"/>
    </xf>
    <xf numFmtId="0" fontId="0" fillId="12" borderId="71" xfId="0" applyFill="1" applyBorder="1" applyAlignment="1">
      <alignment horizontal="center" vertical="center" wrapText="1"/>
    </xf>
    <xf numFmtId="0" fontId="0" fillId="12" borderId="75" xfId="0" applyFill="1" applyBorder="1" applyAlignment="1">
      <alignment horizontal="center" vertical="center" wrapText="1"/>
    </xf>
    <xf numFmtId="0" fontId="26" fillId="12" borderId="75" xfId="1" applyFont="1" applyFill="1" applyBorder="1" applyAlignment="1">
      <alignment horizontal="center" vertical="center" wrapText="1"/>
    </xf>
    <xf numFmtId="0" fontId="27" fillId="12" borderId="75" xfId="0" applyFont="1" applyFill="1" applyBorder="1" applyAlignment="1">
      <alignment horizontal="center" vertical="center" wrapText="1"/>
    </xf>
    <xf numFmtId="0" fontId="0" fillId="12" borderId="75" xfId="0" applyFill="1" applyBorder="1" applyAlignment="1" applyProtection="1">
      <alignment horizontal="center" vertical="center" wrapText="1"/>
      <protection locked="0"/>
    </xf>
    <xf numFmtId="0" fontId="3" fillId="12" borderId="75" xfId="0" applyFont="1" applyFill="1" applyBorder="1" applyAlignment="1">
      <alignment horizontal="center" vertical="center" wrapText="1"/>
    </xf>
    <xf numFmtId="0" fontId="0" fillId="12" borderId="76" xfId="0" applyFill="1" applyBorder="1" applyAlignment="1">
      <alignment horizontal="center" vertical="center" wrapText="1"/>
    </xf>
    <xf numFmtId="14" fontId="0" fillId="4" borderId="0" xfId="0" applyNumberFormat="1" applyFill="1" applyAlignment="1">
      <alignment horizontal="left" vertical="top" wrapText="1"/>
    </xf>
    <xf numFmtId="0" fontId="28" fillId="4" borderId="0" xfId="0" applyFont="1" applyFill="1" applyAlignment="1">
      <alignment horizontal="center" vertical="center" wrapText="1"/>
    </xf>
    <xf numFmtId="0" fontId="29" fillId="3" borderId="73" xfId="0" applyFont="1" applyFill="1" applyBorder="1" applyAlignment="1">
      <alignment horizontal="center" vertical="center" wrapText="1"/>
    </xf>
    <xf numFmtId="0" fontId="28" fillId="4" borderId="64" xfId="0" applyFont="1" applyFill="1" applyBorder="1" applyAlignment="1" applyProtection="1">
      <alignment horizontal="center" vertical="center" wrapText="1"/>
      <protection locked="0"/>
    </xf>
    <xf numFmtId="0" fontId="28" fillId="4" borderId="64" xfId="0" applyFont="1" applyFill="1" applyBorder="1" applyAlignment="1">
      <alignment horizontal="center" vertical="center" wrapText="1"/>
    </xf>
    <xf numFmtId="0" fontId="9" fillId="4" borderId="64" xfId="0" applyFont="1" applyFill="1" applyBorder="1" applyAlignment="1" applyProtection="1">
      <alignment horizontal="center" vertical="center" wrapText="1"/>
      <protection locked="0"/>
    </xf>
    <xf numFmtId="0" fontId="28" fillId="12" borderId="64" xfId="0" applyFont="1" applyFill="1" applyBorder="1" applyAlignment="1">
      <alignment horizontal="center" vertical="center" wrapText="1"/>
    </xf>
    <xf numFmtId="0" fontId="28" fillId="12" borderId="70" xfId="0" applyFont="1" applyFill="1" applyBorder="1" applyAlignment="1">
      <alignment horizontal="center" vertical="center" wrapText="1"/>
    </xf>
    <xf numFmtId="0" fontId="28" fillId="12" borderId="64" xfId="0" applyFont="1" applyFill="1" applyBorder="1" applyAlignment="1" applyProtection="1">
      <alignment horizontal="center" vertical="center" wrapText="1"/>
      <protection locked="0"/>
    </xf>
    <xf numFmtId="0" fontId="28" fillId="12" borderId="75" xfId="0" applyFont="1" applyFill="1" applyBorder="1" applyAlignment="1" applyProtection="1">
      <alignment horizontal="center" vertical="center" wrapText="1"/>
      <protection locked="0"/>
    </xf>
    <xf numFmtId="0" fontId="28" fillId="4" borderId="0" xfId="0" applyFont="1" applyFill="1" applyAlignment="1" applyProtection="1">
      <alignment horizontal="center" vertical="center" wrapText="1"/>
      <protection locked="0"/>
    </xf>
    <xf numFmtId="0" fontId="9" fillId="4" borderId="64" xfId="0" applyFont="1" applyFill="1" applyBorder="1" applyAlignment="1">
      <alignment horizontal="center" vertical="center" wrapText="1"/>
    </xf>
    <xf numFmtId="0" fontId="9" fillId="12" borderId="64" xfId="0" applyFont="1" applyFill="1" applyBorder="1" applyAlignment="1">
      <alignment horizontal="center" vertical="center" wrapText="1"/>
    </xf>
    <xf numFmtId="0" fontId="9" fillId="12" borderId="70" xfId="0" applyFont="1" applyFill="1" applyBorder="1" applyAlignment="1">
      <alignment horizontal="center" vertical="center" wrapText="1"/>
    </xf>
    <xf numFmtId="0" fontId="9" fillId="12" borderId="75" xfId="0" applyFont="1" applyFill="1" applyBorder="1" applyAlignment="1">
      <alignment horizontal="center" vertical="center" wrapText="1"/>
    </xf>
    <xf numFmtId="0" fontId="9" fillId="4" borderId="0" xfId="0" applyFont="1" applyFill="1" applyAlignment="1">
      <alignment horizontal="center" vertical="center" wrapText="1"/>
    </xf>
    <xf numFmtId="14" fontId="0" fillId="4" borderId="0" xfId="0" applyNumberFormat="1" applyFill="1" applyAlignment="1">
      <alignment horizontal="center" vertical="center" wrapText="1"/>
    </xf>
    <xf numFmtId="0" fontId="0" fillId="0" borderId="0" xfId="0" applyAlignment="1">
      <alignment horizontal="center" vertical="center" wrapText="1"/>
    </xf>
    <xf numFmtId="0" fontId="0" fillId="0" borderId="0" xfId="0"/>
    <xf numFmtId="0" fontId="0" fillId="0" borderId="29" xfId="0" applyBorder="1"/>
    <xf numFmtId="2" fontId="1" fillId="3" borderId="60" xfId="0" applyNumberFormat="1" applyFont="1" applyFill="1" applyBorder="1" applyAlignment="1">
      <alignment horizontal="center" vertical="center" wrapText="1"/>
    </xf>
    <xf numFmtId="2" fontId="0" fillId="3" borderId="65" xfId="0" applyNumberFormat="1" applyFill="1" applyBorder="1" applyAlignment="1">
      <alignment horizontal="center" vertical="center" wrapText="1"/>
    </xf>
    <xf numFmtId="0" fontId="1" fillId="3" borderId="61" xfId="0" applyFont="1" applyFill="1" applyBorder="1" applyAlignment="1">
      <alignment horizontal="center" vertical="center" wrapText="1"/>
    </xf>
    <xf numFmtId="0" fontId="0" fillId="3" borderId="64" xfId="0" applyFill="1" applyBorder="1" applyAlignment="1">
      <alignment horizontal="center" vertical="center" wrapText="1"/>
    </xf>
    <xf numFmtId="0" fontId="1" fillId="3" borderId="64" xfId="0" applyFont="1" applyFill="1" applyBorder="1" applyAlignment="1">
      <alignment horizontal="center" vertical="center" wrapText="1"/>
    </xf>
    <xf numFmtId="0" fontId="1" fillId="3" borderId="61" xfId="0" applyFont="1" applyFill="1" applyBorder="1" applyAlignment="1">
      <alignment horizontal="center" vertical="center"/>
    </xf>
    <xf numFmtId="0" fontId="0" fillId="3" borderId="64" xfId="0" applyFill="1" applyBorder="1" applyAlignment="1">
      <alignment horizontal="center" vertical="center"/>
    </xf>
    <xf numFmtId="0" fontId="0" fillId="0" borderId="64" xfId="0" applyBorder="1" applyAlignment="1">
      <alignment horizontal="center" vertical="center"/>
    </xf>
    <xf numFmtId="0" fontId="10" fillId="6" borderId="61" xfId="0" applyFont="1" applyFill="1" applyBorder="1" applyAlignment="1" applyProtection="1">
      <alignment horizontal="center" vertical="center" wrapText="1"/>
      <protection locked="0"/>
    </xf>
    <xf numFmtId="0" fontId="10" fillId="6" borderId="64" xfId="0" applyFont="1" applyFill="1" applyBorder="1" applyAlignment="1" applyProtection="1">
      <alignment horizontal="center" vertical="center" wrapText="1"/>
      <protection locked="0"/>
    </xf>
    <xf numFmtId="0" fontId="1" fillId="3" borderId="62" xfId="0" applyFont="1" applyFill="1" applyBorder="1" applyAlignment="1">
      <alignment horizontal="center" vertical="center"/>
    </xf>
    <xf numFmtId="0" fontId="0" fillId="3" borderId="66" xfId="0" applyFill="1" applyBorder="1" applyAlignment="1">
      <alignment horizontal="center" vertical="center"/>
    </xf>
    <xf numFmtId="0" fontId="1" fillId="3" borderId="64" xfId="0" applyFont="1" applyFill="1" applyBorder="1" applyAlignment="1">
      <alignment horizontal="center" vertical="center"/>
    </xf>
    <xf numFmtId="0" fontId="1" fillId="3" borderId="60" xfId="0" applyFont="1" applyFill="1" applyBorder="1" applyAlignment="1">
      <alignment horizontal="center" vertical="center" wrapText="1"/>
    </xf>
    <xf numFmtId="0" fontId="0" fillId="3" borderId="65" xfId="0" applyFill="1" applyBorder="1" applyAlignment="1">
      <alignment horizontal="center" vertical="center" wrapText="1"/>
    </xf>
    <xf numFmtId="0" fontId="22" fillId="10" borderId="41" xfId="0" applyFont="1" applyFill="1" applyBorder="1" applyAlignment="1">
      <alignment vertical="center"/>
    </xf>
    <xf numFmtId="0" fontId="22" fillId="10" borderId="42" xfId="0" applyFont="1" applyFill="1" applyBorder="1" applyAlignment="1">
      <alignment vertical="center"/>
    </xf>
    <xf numFmtId="0" fontId="22" fillId="10" borderId="43" xfId="0" applyFont="1" applyFill="1" applyBorder="1" applyAlignment="1">
      <alignment vertical="center"/>
    </xf>
    <xf numFmtId="0" fontId="1" fillId="2" borderId="1" xfId="0" applyFont="1" applyFill="1" applyBorder="1" applyAlignment="1">
      <alignment horizontal="center" vertical="center" textRotation="90"/>
    </xf>
    <xf numFmtId="0" fontId="1" fillId="2" borderId="4" xfId="0" applyFont="1" applyFill="1" applyBorder="1" applyAlignment="1">
      <alignment horizontal="center" vertical="center" textRotation="90"/>
    </xf>
    <xf numFmtId="0" fontId="1" fillId="2" borderId="6" xfId="0" applyFont="1" applyFill="1" applyBorder="1" applyAlignment="1">
      <alignment horizontal="center" vertical="center" textRotation="90"/>
    </xf>
    <xf numFmtId="0" fontId="1" fillId="3" borderId="38" xfId="0" applyFont="1" applyFill="1" applyBorder="1" applyAlignment="1">
      <alignment horizontal="center" vertical="center"/>
    </xf>
    <xf numFmtId="0" fontId="0" fillId="3" borderId="45" xfId="0" applyFill="1" applyBorder="1" applyAlignment="1">
      <alignment horizontal="center" vertical="center"/>
    </xf>
    <xf numFmtId="0" fontId="1" fillId="3" borderId="33" xfId="0" applyFont="1" applyFill="1" applyBorder="1" applyAlignment="1">
      <alignment horizontal="center" vertical="center"/>
    </xf>
    <xf numFmtId="0" fontId="1" fillId="3" borderId="15" xfId="0" applyFont="1" applyFill="1" applyBorder="1" applyAlignment="1">
      <alignment horizontal="center" vertical="center"/>
    </xf>
    <xf numFmtId="0" fontId="1" fillId="3" borderId="39" xfId="0" applyFont="1" applyFill="1" applyBorder="1" applyAlignment="1">
      <alignment horizontal="center" vertical="center" wrapText="1"/>
    </xf>
    <xf numFmtId="0" fontId="0" fillId="0" borderId="48" xfId="0" applyBorder="1" applyAlignment="1">
      <alignment horizontal="center" vertical="center"/>
    </xf>
    <xf numFmtId="0" fontId="1" fillId="3" borderId="34" xfId="0" applyFont="1" applyFill="1" applyBorder="1" applyAlignment="1">
      <alignment horizontal="center" vertical="center"/>
    </xf>
    <xf numFmtId="0" fontId="0" fillId="3" borderId="49" xfId="0" applyFill="1" applyBorder="1" applyAlignment="1">
      <alignment horizontal="center" vertical="center"/>
    </xf>
    <xf numFmtId="2" fontId="1" fillId="3" borderId="36" xfId="0" applyNumberFormat="1" applyFont="1" applyFill="1" applyBorder="1" applyAlignment="1">
      <alignment horizontal="center" vertical="center" wrapText="1"/>
    </xf>
    <xf numFmtId="2" fontId="0" fillId="3" borderId="44" xfId="0" applyNumberFormat="1" applyFill="1" applyBorder="1" applyAlignment="1">
      <alignment horizontal="center" vertical="center" wrapText="1"/>
    </xf>
    <xf numFmtId="0" fontId="1" fillId="3" borderId="37" xfId="0" applyFont="1" applyFill="1" applyBorder="1" applyAlignment="1">
      <alignment horizontal="center" vertical="center"/>
    </xf>
    <xf numFmtId="0" fontId="0" fillId="3" borderId="35" xfId="0" applyFill="1" applyBorder="1" applyAlignment="1">
      <alignment horizontal="center" vertical="center"/>
    </xf>
    <xf numFmtId="0" fontId="1" fillId="3" borderId="37" xfId="0" applyFont="1" applyFill="1" applyBorder="1" applyAlignment="1">
      <alignment horizontal="center" vertical="center" wrapText="1"/>
    </xf>
    <xf numFmtId="0" fontId="0" fillId="0" borderId="35" xfId="0" applyBorder="1" applyAlignment="1">
      <alignment horizontal="center" vertical="center" wrapText="1"/>
    </xf>
    <xf numFmtId="0" fontId="10" fillId="6" borderId="36" xfId="0" applyFont="1" applyFill="1" applyBorder="1" applyAlignment="1" applyProtection="1">
      <alignment horizontal="center" vertical="center"/>
      <protection locked="0"/>
    </xf>
    <xf numFmtId="0" fontId="10" fillId="6" borderId="44" xfId="0" applyFont="1" applyFill="1" applyBorder="1" applyAlignment="1" applyProtection="1">
      <alignment horizontal="center" vertical="center"/>
      <protection locked="0"/>
    </xf>
    <xf numFmtId="0" fontId="1" fillId="3" borderId="32" xfId="0" applyFont="1" applyFill="1" applyBorder="1" applyAlignment="1">
      <alignment horizontal="center" vertical="center"/>
    </xf>
    <xf numFmtId="0" fontId="1" fillId="3" borderId="48" xfId="0" applyFont="1" applyFill="1" applyBorder="1" applyAlignment="1">
      <alignment horizontal="center" vertical="center" wrapText="1"/>
    </xf>
    <xf numFmtId="0" fontId="0" fillId="0" borderId="14" xfId="0" applyBorder="1"/>
    <xf numFmtId="0" fontId="0" fillId="0" borderId="19" xfId="0" applyBorder="1"/>
    <xf numFmtId="0" fontId="0" fillId="0" borderId="12" xfId="0" applyBorder="1"/>
    <xf numFmtId="0" fontId="29" fillId="3" borderId="78" xfId="0" applyFont="1" applyFill="1" applyBorder="1" applyAlignment="1">
      <alignment vertical="center" wrapText="1"/>
    </xf>
    <xf numFmtId="0" fontId="28" fillId="4" borderId="79" xfId="0" applyFont="1" applyFill="1" applyBorder="1" applyAlignment="1" applyProtection="1">
      <alignment horizontal="center" vertical="center" wrapText="1"/>
      <protection locked="0"/>
    </xf>
    <xf numFmtId="0" fontId="28" fillId="4" borderId="59" xfId="0" applyFont="1" applyFill="1" applyBorder="1" applyAlignment="1" applyProtection="1">
      <alignment horizontal="center" vertical="center" wrapText="1"/>
      <protection locked="0"/>
    </xf>
    <xf numFmtId="0" fontId="28" fillId="4" borderId="59" xfId="0" applyFont="1" applyFill="1" applyBorder="1" applyAlignment="1">
      <alignment horizontal="center" vertical="center" wrapText="1"/>
    </xf>
    <xf numFmtId="0" fontId="0" fillId="4" borderId="75" xfId="0" applyFill="1" applyBorder="1" applyAlignment="1" applyProtection="1">
      <alignment horizontal="center" vertical="center" wrapText="1"/>
      <protection locked="0"/>
    </xf>
    <xf numFmtId="0" fontId="0" fillId="4" borderId="75" xfId="1" applyFont="1" applyFill="1" applyBorder="1" applyAlignment="1">
      <alignment horizontal="center" vertical="center" wrapText="1"/>
    </xf>
    <xf numFmtId="0" fontId="0" fillId="4" borderId="75" xfId="0" applyFill="1" applyBorder="1" applyAlignment="1">
      <alignment horizontal="center" vertical="center" wrapText="1"/>
    </xf>
    <xf numFmtId="0" fontId="9" fillId="4" borderId="75" xfId="0" applyFont="1" applyFill="1" applyBorder="1" applyAlignment="1">
      <alignment horizontal="center" vertical="center" wrapText="1"/>
    </xf>
    <xf numFmtId="0" fontId="3" fillId="4" borderId="75" xfId="0" applyFont="1" applyFill="1"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3" fillId="4" borderId="75" xfId="1" applyFont="1" applyFill="1" applyBorder="1" applyAlignment="1">
      <alignment horizontal="center" vertical="center" wrapText="1"/>
    </xf>
    <xf numFmtId="0" fontId="3" fillId="4" borderId="75" xfId="0" applyFont="1" applyFill="1" applyBorder="1" applyAlignment="1" applyProtection="1">
      <alignment horizontal="center" vertical="center" wrapText="1"/>
      <protection locked="0"/>
    </xf>
    <xf numFmtId="0" fontId="23" fillId="4" borderId="75" xfId="0" applyFont="1" applyFill="1" applyBorder="1" applyAlignment="1">
      <alignment horizontal="center" vertical="center" wrapText="1"/>
    </xf>
    <xf numFmtId="0" fontId="0" fillId="4" borderId="76" xfId="0" applyFill="1" applyBorder="1" applyAlignment="1">
      <alignment horizontal="center" vertical="center" wrapText="1"/>
    </xf>
    <xf numFmtId="0" fontId="0" fillId="0" borderId="75" xfId="1" applyFont="1" applyBorder="1" applyAlignment="1">
      <alignment horizontal="center" vertical="center" wrapText="1"/>
    </xf>
    <xf numFmtId="0" fontId="23" fillId="0" borderId="75" xfId="0" applyFont="1" applyBorder="1" applyAlignment="1">
      <alignment horizontal="center" vertical="center" wrapText="1"/>
    </xf>
    <xf numFmtId="0" fontId="0" fillId="0" borderId="75" xfId="0" applyBorder="1" applyAlignment="1" applyProtection="1">
      <alignment horizontal="center" vertical="center" wrapText="1"/>
      <protection locked="0"/>
    </xf>
    <xf numFmtId="0" fontId="0" fillId="4" borderId="70" xfId="0" applyFill="1" applyBorder="1" applyAlignment="1" applyProtection="1">
      <alignment horizontal="center" vertical="center" wrapText="1"/>
      <protection locked="0"/>
    </xf>
    <xf numFmtId="0" fontId="0" fillId="4" borderId="70" xfId="1" applyFont="1" applyFill="1" applyBorder="1" applyAlignment="1">
      <alignment horizontal="center" vertical="center" wrapText="1"/>
    </xf>
    <xf numFmtId="0" fontId="9" fillId="4" borderId="70" xfId="0" applyFont="1" applyFill="1" applyBorder="1" applyAlignment="1">
      <alignment horizontal="center" vertical="center" wrapText="1"/>
    </xf>
    <xf numFmtId="0" fontId="3" fillId="4" borderId="70" xfId="0" applyFont="1" applyFill="1" applyBorder="1" applyAlignment="1">
      <alignment horizontal="center" vertical="center" wrapText="1"/>
    </xf>
    <xf numFmtId="0" fontId="0" fillId="4" borderId="70" xfId="0" applyFill="1" applyBorder="1" applyAlignment="1">
      <alignment horizontal="center" vertical="center" wrapText="1"/>
    </xf>
    <xf numFmtId="0" fontId="0" fillId="0" borderId="70" xfId="0" applyBorder="1" applyAlignment="1">
      <alignment horizontal="center" vertical="center" wrapText="1"/>
    </xf>
    <xf numFmtId="0" fontId="0" fillId="0" borderId="71" xfId="0" applyBorder="1" applyAlignment="1">
      <alignment horizontal="center" vertical="center" wrapText="1"/>
    </xf>
    <xf numFmtId="0" fontId="3" fillId="4" borderId="70" xfId="0" applyFont="1" applyFill="1" applyBorder="1" applyAlignment="1" applyProtection="1">
      <alignment horizontal="center" vertical="center" wrapText="1"/>
      <protection locked="0"/>
    </xf>
    <xf numFmtId="0" fontId="3" fillId="4" borderId="70" xfId="1" applyFont="1" applyFill="1" applyBorder="1" applyAlignment="1">
      <alignment horizontal="center" vertical="center" wrapText="1"/>
    </xf>
    <xf numFmtId="0" fontId="2" fillId="4" borderId="70" xfId="0" applyFont="1" applyFill="1" applyBorder="1" applyAlignment="1">
      <alignment horizontal="center" vertical="center" wrapText="1"/>
    </xf>
    <xf numFmtId="0" fontId="23" fillId="4" borderId="70" xfId="0" applyFont="1" applyFill="1" applyBorder="1" applyAlignment="1">
      <alignment horizontal="center" vertical="center" wrapText="1"/>
    </xf>
    <xf numFmtId="0" fontId="0" fillId="4" borderId="71" xfId="0" applyFill="1" applyBorder="1" applyAlignment="1">
      <alignment horizontal="center" vertical="center" wrapText="1"/>
    </xf>
    <xf numFmtId="0" fontId="0" fillId="4" borderId="80" xfId="0" applyFill="1" applyBorder="1" applyAlignment="1" applyProtection="1">
      <alignment horizontal="center" vertical="center" wrapText="1"/>
      <protection locked="0"/>
    </xf>
    <xf numFmtId="0" fontId="0" fillId="4" borderId="80" xfId="1" applyFont="1" applyFill="1" applyBorder="1" applyAlignment="1">
      <alignment horizontal="center" vertical="center" wrapText="1"/>
    </xf>
    <xf numFmtId="0" fontId="3" fillId="4" borderId="80" xfId="1" applyFont="1" applyFill="1" applyBorder="1" applyAlignment="1">
      <alignment horizontal="center" vertical="center" wrapText="1"/>
    </xf>
    <xf numFmtId="0" fontId="9" fillId="4" borderId="80" xfId="0" applyFont="1" applyFill="1" applyBorder="1" applyAlignment="1">
      <alignment horizontal="center" vertical="center" wrapText="1"/>
    </xf>
    <xf numFmtId="0" fontId="3" fillId="4" borderId="80" xfId="0" applyFont="1" applyFill="1" applyBorder="1" applyAlignment="1">
      <alignment horizontal="center" vertical="center" wrapText="1"/>
    </xf>
    <xf numFmtId="0" fontId="0" fillId="4" borderId="80" xfId="0" applyFill="1" applyBorder="1" applyAlignment="1">
      <alignment horizontal="center" vertical="center" wrapText="1"/>
    </xf>
    <xf numFmtId="0" fontId="0" fillId="0" borderId="80" xfId="0" applyBorder="1" applyAlignment="1">
      <alignment horizontal="center" vertical="center" wrapText="1"/>
    </xf>
    <xf numFmtId="0" fontId="3" fillId="4" borderId="80" xfId="0" applyFont="1" applyFill="1" applyBorder="1" applyAlignment="1" applyProtection="1">
      <alignment horizontal="center" vertical="center" wrapText="1"/>
      <protection locked="0"/>
    </xf>
    <xf numFmtId="0" fontId="0" fillId="0" borderId="81" xfId="0" applyBorder="1" applyAlignment="1">
      <alignment horizontal="center" vertical="center" wrapText="1"/>
    </xf>
    <xf numFmtId="0" fontId="1" fillId="3" borderId="82" xfId="0" applyFont="1" applyFill="1" applyBorder="1" applyAlignment="1">
      <alignment vertical="center" wrapText="1"/>
    </xf>
    <xf numFmtId="0" fontId="0" fillId="3" borderId="83" xfId="0" applyFill="1" applyBorder="1" applyAlignment="1">
      <alignment vertical="center" wrapText="1"/>
    </xf>
    <xf numFmtId="0" fontId="0" fillId="3" borderId="74" xfId="0" applyFill="1" applyBorder="1" applyAlignment="1">
      <alignment vertical="center" wrapText="1"/>
    </xf>
    <xf numFmtId="0" fontId="0" fillId="4" borderId="1" xfId="0" applyFill="1" applyBorder="1" applyAlignment="1" applyProtection="1">
      <alignment horizontal="center" vertical="center" wrapText="1"/>
      <protection locked="0"/>
    </xf>
    <xf numFmtId="0" fontId="0" fillId="4" borderId="3" xfId="0" applyFill="1" applyBorder="1" applyAlignment="1" applyProtection="1">
      <alignment horizontal="center" vertical="center" wrapText="1"/>
      <protection locked="0"/>
    </xf>
    <xf numFmtId="0" fontId="0" fillId="4" borderId="4" xfId="0" applyFill="1" applyBorder="1" applyAlignment="1" applyProtection="1">
      <alignment horizontal="center" vertical="center" wrapText="1"/>
      <protection locked="0"/>
    </xf>
    <xf numFmtId="0" fontId="0" fillId="4" borderId="5" xfId="0" applyFill="1" applyBorder="1" applyAlignment="1" applyProtection="1">
      <alignment horizontal="center" vertical="center" wrapText="1"/>
      <protection locked="0"/>
    </xf>
    <xf numFmtId="0" fontId="0" fillId="4" borderId="6" xfId="0" applyFill="1" applyBorder="1" applyAlignment="1" applyProtection="1">
      <alignment horizontal="center" vertical="center" wrapText="1"/>
      <protection locked="0"/>
    </xf>
    <xf numFmtId="0" fontId="0" fillId="4" borderId="7" xfId="0" applyFill="1" applyBorder="1" applyAlignment="1" applyProtection="1">
      <alignment horizontal="center" vertical="center" wrapText="1"/>
      <protection locked="0"/>
    </xf>
    <xf numFmtId="0" fontId="0" fillId="4" borderId="7" xfId="1" applyFont="1" applyFill="1" applyBorder="1" applyAlignment="1">
      <alignment horizontal="center" vertical="center" wrapText="1"/>
    </xf>
    <xf numFmtId="0" fontId="2" fillId="4" borderId="7" xfId="0" applyFont="1" applyFill="1" applyBorder="1" applyAlignment="1">
      <alignment horizontal="center" vertical="center" wrapText="1"/>
    </xf>
    <xf numFmtId="0" fontId="0" fillId="4" borderId="8" xfId="0" applyFill="1" applyBorder="1" applyAlignment="1" applyProtection="1">
      <alignment horizontal="center" vertical="center" wrapText="1"/>
      <protection locked="0"/>
    </xf>
    <xf numFmtId="0" fontId="29" fillId="3" borderId="84" xfId="0" applyFont="1" applyFill="1" applyBorder="1" applyAlignment="1">
      <alignment vertical="center" wrapText="1"/>
    </xf>
    <xf numFmtId="0" fontId="29" fillId="3" borderId="85"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1" fillId="3" borderId="84" xfId="0" applyFont="1" applyFill="1" applyBorder="1" applyAlignment="1">
      <alignment vertical="center" wrapText="1"/>
    </xf>
    <xf numFmtId="0" fontId="1" fillId="3" borderId="85"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1" fillId="3" borderId="83"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4" borderId="4" xfId="0" applyFill="1" applyBorder="1" applyAlignment="1">
      <alignment horizontal="center" vertical="center" wrapText="1"/>
    </xf>
    <xf numFmtId="0" fontId="0" fillId="4" borderId="6" xfId="0" applyFill="1" applyBorder="1" applyAlignment="1">
      <alignment horizontal="center" vertical="center" wrapText="1"/>
    </xf>
    <xf numFmtId="0" fontId="0" fillId="4" borderId="7" xfId="0" applyFill="1" applyBorder="1" applyAlignment="1">
      <alignment horizontal="center" vertical="center" wrapText="1"/>
    </xf>
    <xf numFmtId="0" fontId="0" fillId="0" borderId="7" xfId="0" applyBorder="1" applyAlignment="1">
      <alignment horizontal="center" vertical="center" wrapText="1"/>
    </xf>
    <xf numFmtId="0" fontId="3" fillId="4" borderId="7" xfId="0" applyFont="1" applyFill="1" applyBorder="1" applyAlignment="1">
      <alignment horizontal="center" vertical="center" wrapText="1"/>
    </xf>
    <xf numFmtId="0" fontId="0" fillId="0" borderId="8" xfId="0" applyBorder="1" applyAlignment="1">
      <alignment horizontal="center" vertical="center" wrapText="1"/>
    </xf>
    <xf numFmtId="0" fontId="0" fillId="4" borderId="86" xfId="0" applyFill="1" applyBorder="1" applyAlignment="1" applyProtection="1">
      <alignment horizontal="center" vertical="center" wrapText="1"/>
      <protection locked="0"/>
    </xf>
    <xf numFmtId="0" fontId="0" fillId="4" borderId="87" xfId="0" applyFill="1" applyBorder="1" applyAlignment="1" applyProtection="1">
      <alignment horizontal="center" vertical="center" wrapText="1"/>
      <protection locked="0"/>
    </xf>
    <xf numFmtId="0" fontId="3" fillId="4" borderId="87" xfId="0" applyFont="1" applyFill="1" applyBorder="1" applyAlignment="1" applyProtection="1">
      <alignment horizontal="center" vertical="center" wrapText="1"/>
      <protection locked="0"/>
    </xf>
    <xf numFmtId="0" fontId="0" fillId="4" borderId="87" xfId="1" applyFont="1" applyFill="1" applyBorder="1" applyAlignment="1">
      <alignment horizontal="center" vertical="center" wrapText="1"/>
    </xf>
    <xf numFmtId="0" fontId="3" fillId="4" borderId="87" xfId="1" applyFont="1" applyFill="1" applyBorder="1" applyAlignment="1">
      <alignment horizontal="center" vertical="center" wrapText="1"/>
    </xf>
    <xf numFmtId="0" fontId="0" fillId="4" borderId="88" xfId="0" applyFill="1" applyBorder="1" applyAlignment="1" applyProtection="1">
      <alignment horizontal="center" vertical="center" wrapText="1"/>
      <protection locked="0"/>
    </xf>
    <xf numFmtId="0" fontId="9" fillId="4" borderId="77" xfId="0" applyFont="1" applyFill="1" applyBorder="1" applyAlignment="1">
      <alignment horizontal="center" vertical="center" wrapText="1"/>
    </xf>
    <xf numFmtId="0" fontId="3" fillId="4" borderId="77" xfId="0" applyFont="1" applyFill="1" applyBorder="1" applyAlignment="1">
      <alignment horizontal="center" vertical="center" wrapText="1"/>
    </xf>
    <xf numFmtId="0" fontId="0" fillId="4" borderId="86" xfId="0" applyFill="1" applyBorder="1" applyAlignment="1">
      <alignment horizontal="center" vertical="center" wrapText="1"/>
    </xf>
    <xf numFmtId="0" fontId="0" fillId="4" borderId="87" xfId="0" applyFill="1" applyBorder="1" applyAlignment="1">
      <alignment horizontal="center" vertical="center" wrapText="1"/>
    </xf>
    <xf numFmtId="0" fontId="0" fillId="0" borderId="87" xfId="0" applyBorder="1" applyAlignment="1">
      <alignment horizontal="center" vertical="center" wrapText="1"/>
    </xf>
    <xf numFmtId="0" fontId="3" fillId="4" borderId="87" xfId="0" applyFont="1" applyFill="1" applyBorder="1" applyAlignment="1">
      <alignment horizontal="center" vertical="center" wrapText="1"/>
    </xf>
    <xf numFmtId="0" fontId="0" fillId="0" borderId="88" xfId="0" applyBorder="1" applyAlignment="1">
      <alignment horizontal="center" vertical="center" wrapText="1"/>
    </xf>
    <xf numFmtId="0" fontId="3" fillId="4" borderId="2" xfId="1" applyFont="1" applyFill="1" applyBorder="1" applyAlignment="1">
      <alignment horizontal="center" vertical="center" wrapText="1"/>
    </xf>
    <xf numFmtId="0" fontId="3" fillId="4" borderId="7" xfId="0" applyFont="1" applyFill="1" applyBorder="1" applyAlignment="1" applyProtection="1">
      <alignment horizontal="center" vertical="center" wrapText="1"/>
      <protection locked="0"/>
    </xf>
    <xf numFmtId="0" fontId="3" fillId="4" borderId="7" xfId="1" applyFont="1" applyFill="1" applyBorder="1" applyAlignment="1">
      <alignment horizontal="center" vertical="center" wrapText="1"/>
    </xf>
    <xf numFmtId="0" fontId="23" fillId="4" borderId="2" xfId="0" applyFont="1" applyFill="1" applyBorder="1" applyAlignment="1">
      <alignment horizontal="center" vertical="center" wrapText="1"/>
    </xf>
    <xf numFmtId="0" fontId="23" fillId="4" borderId="7" xfId="0" applyFont="1" applyFill="1" applyBorder="1" applyAlignment="1">
      <alignment horizontal="center" vertical="center" wrapText="1"/>
    </xf>
    <xf numFmtId="0" fontId="23" fillId="4" borderId="2" xfId="2" applyFont="1" applyFill="1" applyBorder="1" applyAlignment="1">
      <alignment horizontal="center" vertical="center" wrapText="1"/>
    </xf>
    <xf numFmtId="0" fontId="23" fillId="4" borderId="7" xfId="2" applyFont="1" applyFill="1" applyBorder="1" applyAlignment="1">
      <alignment horizontal="center" vertical="center" wrapText="1"/>
    </xf>
    <xf numFmtId="0" fontId="0" fillId="4" borderId="3" xfId="0" applyFill="1" applyBorder="1" applyAlignment="1">
      <alignment horizontal="center" vertical="center" wrapText="1"/>
    </xf>
    <xf numFmtId="0" fontId="0" fillId="4" borderId="8" xfId="0" applyFill="1" applyBorder="1" applyAlignment="1">
      <alignment horizontal="center" vertical="center" wrapText="1"/>
    </xf>
    <xf numFmtId="0" fontId="0" fillId="0" borderId="2" xfId="1" applyFont="1" applyBorder="1" applyAlignment="1">
      <alignment horizontal="center" vertical="center" wrapText="1"/>
    </xf>
    <xf numFmtId="0" fontId="3" fillId="0" borderId="2" xfId="1" applyFont="1" applyBorder="1" applyAlignment="1">
      <alignment horizontal="center" vertical="center" wrapText="1"/>
    </xf>
    <xf numFmtId="0" fontId="0" fillId="0" borderId="2" xfId="0" applyBorder="1" applyAlignment="1" applyProtection="1">
      <alignment horizontal="center" vertical="center" wrapText="1"/>
      <protection locked="0"/>
    </xf>
    <xf numFmtId="0" fontId="3" fillId="4" borderId="2" xfId="0" applyFont="1" applyFill="1" applyBorder="1" applyAlignment="1" applyProtection="1">
      <alignment horizontal="center" vertical="center" wrapText="1"/>
      <protection locked="0"/>
    </xf>
    <xf numFmtId="0" fontId="3" fillId="4" borderId="2" xfId="0" applyFont="1" applyFill="1" applyBorder="1" applyAlignment="1">
      <alignment horizontal="center" wrapText="1"/>
    </xf>
  </cellXfs>
  <cellStyles count="3">
    <cellStyle name="Standaard" xfId="0" builtinId="0"/>
    <cellStyle name="Standaard 2" xfId="1" xr:uid="{00000000-0005-0000-0000-000001000000}"/>
    <cellStyle name="Standaard 3" xfId="2" xr:uid="{50586533-7FBE-4AD4-8F30-45CA950EED18}"/>
  </cellStyles>
  <dxfs count="60">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C0000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227753</xdr:colOff>
      <xdr:row>3</xdr:row>
      <xdr:rowOff>151928</xdr:rowOff>
    </xdr:to>
    <xdr:pic>
      <xdr:nvPicPr>
        <xdr:cNvPr id="9" name="Afbeelding 8">
          <a:extLst>
            <a:ext uri="{FF2B5EF4-FFF2-40B4-BE49-F238E27FC236}">
              <a16:creationId xmlns:a16="http://schemas.microsoft.com/office/drawing/2014/main" id="{C1A85AA3-75D9-DE14-692E-BC3FBC21CF39}"/>
            </a:ext>
          </a:extLst>
        </xdr:cNvPr>
        <xdr:cNvPicPr>
          <a:picLocks noChangeAspect="1"/>
        </xdr:cNvPicPr>
      </xdr:nvPicPr>
      <xdr:blipFill>
        <a:blip xmlns:r="http://schemas.openxmlformats.org/officeDocument/2006/relationships" r:embed="rId1"/>
        <a:stretch>
          <a:fillRect/>
        </a:stretch>
      </xdr:blipFill>
      <xdr:spPr>
        <a:xfrm>
          <a:off x="0" y="0"/>
          <a:ext cx="1747943" cy="6561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vermeulengroep.sharepoint.com/sites/KwaliteitArboMilieu/Gedeelde%20%20documenten/Arbo/Projecten/V&amp;G-plannen/Risicoinventarisatie%20en%20-evaluatie%20Gladheidsbestrijding%20Provincie%20Zuid-Holland%2020230831.xlsx" TargetMode="External"/><Relationship Id="rId1" Type="http://schemas.openxmlformats.org/officeDocument/2006/relationships/externalLinkPath" Target="https://vermeulengroep.sharepoint.com/sites/KwaliteitArboMilieu/Gedeelde%20%20documenten/Arbo/Projecten/V&amp;G-plannen/Risicoinventarisatie%20en%20-evaluatie%20Gladheidsbestrijding%20Provincie%20Zuid-Holland%202023083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vermeulengroep.sharepoint.com/Users/arno/Library/Containers/com.microsoft.Excel/Data/Documents/server04/home$/a.vanegmond/Desktop/Kopie%20RIE%20(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_E IVP v2.1"/>
      <sheetName val="TRA herstellen 0-markeringen"/>
      <sheetName val="TRA Zoab reinigen vluchtstrook"/>
      <sheetName val="Overzicht TRA"/>
      <sheetName val="TRA 01"/>
      <sheetName val="TRA 02"/>
      <sheetName val="TRA 03"/>
      <sheetName val="TRA 04"/>
      <sheetName val="TRA 05"/>
      <sheetName val="TRA 06"/>
      <sheetName val="TRA 07"/>
      <sheetName val="TRA 08"/>
      <sheetName val="TRA 09"/>
      <sheetName val="TRA 10"/>
      <sheetName val="TRA 11"/>
      <sheetName val="TRA 12"/>
      <sheetName val="TRA 13"/>
      <sheetName val="TRA systeemwissel 130-100"/>
      <sheetName val="Toelichting"/>
      <sheetName val="TRA overzicht geplande werken"/>
      <sheetName val="TRA Amoveren toiletuni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9">
          <cell r="H9" t="str">
            <v>Alleen mogelijk op langere termijn</v>
          </cell>
          <cell r="I9">
            <v>1</v>
          </cell>
        </row>
        <row r="10">
          <cell r="H10" t="str">
            <v>Beschouwbaar, maar zeer onwaarschijnlijk</v>
          </cell>
          <cell r="I10">
            <v>0.5</v>
          </cell>
        </row>
        <row r="11">
          <cell r="H11" t="str">
            <v>Goed mogelijk</v>
          </cell>
          <cell r="I11">
            <v>6</v>
          </cell>
        </row>
        <row r="12">
          <cell r="H12" t="str">
            <v>Kan verwacht worden, bijna zeker</v>
          </cell>
          <cell r="I12">
            <v>10</v>
          </cell>
        </row>
        <row r="13">
          <cell r="H13" t="str">
            <v>Ongewoon maar mogelijk</v>
          </cell>
          <cell r="I13">
            <v>3</v>
          </cell>
        </row>
        <row r="14">
          <cell r="H14" t="str">
            <v>Praktisch onmogelijk</v>
          </cell>
          <cell r="I14">
            <v>0.2</v>
          </cell>
        </row>
        <row r="15">
          <cell r="H15" t="str">
            <v>Virtueel onmogelijk</v>
          </cell>
          <cell r="I15">
            <v>0.1</v>
          </cell>
        </row>
        <row r="19">
          <cell r="H19" t="str">
            <v>Dagelijks tijdens werkuren</v>
          </cell>
          <cell r="I19">
            <v>6</v>
          </cell>
        </row>
        <row r="20">
          <cell r="H20" t="str">
            <v>Enkele malen per jaar</v>
          </cell>
          <cell r="I20">
            <v>1</v>
          </cell>
        </row>
        <row r="21">
          <cell r="H21" t="str">
            <v>Maandelijks</v>
          </cell>
          <cell r="I21">
            <v>2</v>
          </cell>
        </row>
        <row r="22">
          <cell r="H22" t="str">
            <v>Voortdurend</v>
          </cell>
          <cell r="I22">
            <v>10</v>
          </cell>
        </row>
        <row r="23">
          <cell r="H23" t="str">
            <v>Wekelijks of soms</v>
          </cell>
          <cell r="I23">
            <v>3</v>
          </cell>
        </row>
        <row r="24">
          <cell r="H24" t="str">
            <v>zeer zelden</v>
          </cell>
          <cell r="I24">
            <v>0.5</v>
          </cell>
        </row>
        <row r="28">
          <cell r="H28" t="str">
            <v>Aanzienlijk, ernstige verwondingen</v>
          </cell>
          <cell r="I28">
            <v>7</v>
          </cell>
        </row>
        <row r="29">
          <cell r="H29" t="str">
            <v>Belangrijk, werk onderbreking</v>
          </cell>
          <cell r="I29">
            <v>3</v>
          </cell>
        </row>
        <row r="30">
          <cell r="H30" t="str">
            <v>Betekenisvol, EHBO kan nodig zijn</v>
          </cell>
          <cell r="I30">
            <v>1</v>
          </cell>
        </row>
        <row r="31">
          <cell r="H31" t="str">
            <v>Catastrofaal</v>
          </cell>
          <cell r="I31">
            <v>100</v>
          </cell>
        </row>
        <row r="32">
          <cell r="H32" t="str">
            <v>Ramp, verschillende doden</v>
          </cell>
          <cell r="I32">
            <v>40</v>
          </cell>
        </row>
        <row r="33">
          <cell r="H33" t="str">
            <v>Zeer ernstig, één dode</v>
          </cell>
          <cell r="I33">
            <v>15</v>
          </cell>
        </row>
        <row r="37">
          <cell r="I37">
            <v>1</v>
          </cell>
          <cell r="J37" t="str">
            <v>Zeer licht risico, mogelijk aanvaardbaar</v>
          </cell>
        </row>
        <row r="38">
          <cell r="I38">
            <v>2</v>
          </cell>
          <cell r="J38" t="str">
            <v>Mogelijk ernstig risico, aandacht vereist</v>
          </cell>
        </row>
        <row r="39">
          <cell r="I39">
            <v>3</v>
          </cell>
          <cell r="J39" t="str">
            <v>Wezenlijk risico, maatregelen noodzakelijk</v>
          </cell>
        </row>
        <row r="40">
          <cell r="I40">
            <v>4</v>
          </cell>
          <cell r="J40" t="str">
            <v>Hoog risico, directe maatregelen vereist</v>
          </cell>
        </row>
        <row r="41">
          <cell r="I41">
            <v>5</v>
          </cell>
          <cell r="J41" t="str">
            <v>Zeer hoog risico, overweeg stopzetting</v>
          </cell>
        </row>
      </sheetData>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ad2"/>
    </sheetNames>
    <sheetDataSet>
      <sheetData sheetId="0"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IM654"/>
  <sheetViews>
    <sheetView showZeros="0" tabSelected="1" zoomScaleNormal="100" zoomScaleSheetLayoutView="100" workbookViewId="0">
      <pane ySplit="7" topLeftCell="A8" activePane="bottomLeft" state="frozen"/>
      <selection pane="bottomLeft" activeCell="AB5" sqref="A5:AB6"/>
    </sheetView>
  </sheetViews>
  <sheetFormatPr defaultColWidth="9.140625" defaultRowHeight="12.75" outlineLevelCol="2" x14ac:dyDescent="0.2"/>
  <cols>
    <col min="1" max="1" width="9.140625" style="44"/>
    <col min="2" max="2" width="13.7109375" style="44" customWidth="1"/>
    <col min="3" max="3" width="12" style="141" customWidth="1"/>
    <col min="4" max="4" width="17.140625" style="141" customWidth="1"/>
    <col min="5" max="5" width="15.28515625" style="141" customWidth="1"/>
    <col min="6" max="6" width="21.42578125" style="141" customWidth="1"/>
    <col min="7" max="7" width="34.42578125" style="141" customWidth="1"/>
    <col min="8" max="8" width="31.42578125" style="141" customWidth="1"/>
    <col min="9" max="9" width="17.28515625" style="141" customWidth="1"/>
    <col min="10" max="10" width="19" style="201" hidden="1" customWidth="1" outlineLevel="2"/>
    <col min="11" max="11" width="5.28515625" style="201" customWidth="1" outlineLevel="1" collapsed="1"/>
    <col min="12" max="12" width="20.7109375" style="201" hidden="1" customWidth="1" outlineLevel="2"/>
    <col min="13" max="13" width="5.28515625" style="141" customWidth="1" outlineLevel="1" collapsed="1"/>
    <col min="14" max="14" width="21.7109375" style="201" hidden="1" customWidth="1" outlineLevel="2"/>
    <col min="15" max="15" width="5.28515625" style="141" customWidth="1" outlineLevel="1" collapsed="1"/>
    <col min="16" max="16" width="5.28515625" style="141" customWidth="1" outlineLevel="1"/>
    <col min="17" max="17" width="6.85546875" style="44" customWidth="1"/>
    <col min="18" max="18" width="25.42578125" style="141" customWidth="1" outlineLevel="1"/>
    <col min="19" max="19" width="18.140625" style="153" customWidth="1"/>
    <col min="20" max="20" width="40.140625" style="141" customWidth="1"/>
    <col min="21" max="21" width="21.7109375" style="141" customWidth="1" outlineLevel="2"/>
    <col min="22" max="22" width="5.28515625" style="141" customWidth="1" outlineLevel="1"/>
    <col min="23" max="23" width="20.7109375" style="141" customWidth="1" outlineLevel="2"/>
    <col min="24" max="24" width="5" style="141" customWidth="1" outlineLevel="1"/>
    <col min="25" max="25" width="21.7109375" style="141" customWidth="1" outlineLevel="2"/>
    <col min="26" max="26" width="5.42578125" style="141" customWidth="1" outlineLevel="1"/>
    <col min="27" max="27" width="5.7109375" style="141" customWidth="1" outlineLevel="1"/>
    <col min="28" max="28" width="7" style="44" customWidth="1"/>
    <col min="29" max="29" width="9.140625" style="141"/>
    <col min="30" max="30" width="36.28515625" style="141" customWidth="1"/>
    <col min="31" max="247" width="9.140625" style="141"/>
    <col min="248" max="16384" width="9.140625" style="44"/>
  </cols>
  <sheetData>
    <row r="1" spans="1:30" ht="15.75" x14ac:dyDescent="0.2">
      <c r="E1" s="158" t="s">
        <v>0</v>
      </c>
    </row>
    <row r="2" spans="1:30" x14ac:dyDescent="0.2">
      <c r="E2" s="159" t="s">
        <v>1</v>
      </c>
      <c r="F2" s="149"/>
      <c r="H2" s="141" t="s">
        <v>1626</v>
      </c>
    </row>
    <row r="3" spans="1:30" x14ac:dyDescent="0.2">
      <c r="E3" s="159" t="s">
        <v>2</v>
      </c>
      <c r="F3" s="149"/>
      <c r="H3" s="141" t="s">
        <v>1627</v>
      </c>
    </row>
    <row r="4" spans="1:30" ht="13.5" thickBot="1" x14ac:dyDescent="0.25">
      <c r="E4" s="159" t="s">
        <v>3</v>
      </c>
      <c r="F4" s="200"/>
      <c r="H4" s="216">
        <v>45828</v>
      </c>
      <c r="Y4" s="217"/>
      <c r="Z4" s="217"/>
      <c r="AA4" s="217"/>
      <c r="AB4" s="217"/>
    </row>
    <row r="5" spans="1:30" ht="51.75" thickTop="1" x14ac:dyDescent="0.2">
      <c r="A5" s="301" t="s">
        <v>4</v>
      </c>
      <c r="B5" s="140" t="s">
        <v>5</v>
      </c>
      <c r="C5" s="140" t="s">
        <v>6</v>
      </c>
      <c r="D5" s="140" t="s">
        <v>7</v>
      </c>
      <c r="E5" s="140" t="s">
        <v>8</v>
      </c>
      <c r="F5" s="140" t="s">
        <v>9</v>
      </c>
      <c r="G5" s="140" t="s">
        <v>10</v>
      </c>
      <c r="H5" s="140" t="s">
        <v>11</v>
      </c>
      <c r="I5" s="166" t="s">
        <v>12</v>
      </c>
      <c r="J5" s="262" t="s">
        <v>13</v>
      </c>
      <c r="K5" s="313"/>
      <c r="L5" s="262"/>
      <c r="M5" s="318"/>
      <c r="N5" s="262"/>
      <c r="O5" s="301"/>
      <c r="P5" s="164" t="s">
        <v>14</v>
      </c>
      <c r="Q5" s="140" t="s">
        <v>15</v>
      </c>
      <c r="R5" s="140" t="s">
        <v>16</v>
      </c>
      <c r="S5" s="165" t="s">
        <v>17</v>
      </c>
      <c r="T5" s="140" t="s">
        <v>18</v>
      </c>
      <c r="U5" s="164"/>
      <c r="V5" s="164"/>
      <c r="W5" s="164"/>
      <c r="X5" s="164"/>
      <c r="Y5" s="140"/>
      <c r="Z5" s="140"/>
      <c r="AA5" s="140"/>
      <c r="AB5" s="166" t="s">
        <v>15</v>
      </c>
      <c r="AD5" s="141" t="s">
        <v>19</v>
      </c>
    </row>
    <row r="6" spans="1:30" ht="13.5" thickBot="1" x14ac:dyDescent="0.25">
      <c r="A6" s="302"/>
      <c r="B6" s="170"/>
      <c r="C6" s="170"/>
      <c r="D6" s="171"/>
      <c r="E6" s="171"/>
      <c r="F6" s="170"/>
      <c r="G6" s="170"/>
      <c r="H6" s="170"/>
      <c r="I6" s="303"/>
      <c r="J6" s="202" t="s">
        <v>20</v>
      </c>
      <c r="K6" s="314" t="s">
        <v>21</v>
      </c>
      <c r="L6" s="202" t="s">
        <v>22</v>
      </c>
      <c r="M6" s="319" t="s">
        <v>23</v>
      </c>
      <c r="N6" s="202" t="s">
        <v>24</v>
      </c>
      <c r="O6" s="323" t="s">
        <v>25</v>
      </c>
      <c r="P6" s="172" t="s">
        <v>26</v>
      </c>
      <c r="Q6" s="170"/>
      <c r="R6" s="170"/>
      <c r="S6" s="173"/>
      <c r="T6" s="170"/>
      <c r="U6" s="172" t="s">
        <v>20</v>
      </c>
      <c r="V6" s="172" t="s">
        <v>21</v>
      </c>
      <c r="W6" s="172" t="s">
        <v>22</v>
      </c>
      <c r="X6" s="172" t="s">
        <v>23</v>
      </c>
      <c r="Y6" s="172" t="s">
        <v>24</v>
      </c>
      <c r="Z6" s="172" t="s">
        <v>25</v>
      </c>
      <c r="AA6" s="172" t="str">
        <f>+P6</f>
        <v>R</v>
      </c>
      <c r="AB6" s="174"/>
    </row>
    <row r="7" spans="1:30" ht="42" customHeight="1" thickTop="1" x14ac:dyDescent="0.2">
      <c r="A7" s="304">
        <v>1</v>
      </c>
      <c r="B7" s="176" t="s">
        <v>27</v>
      </c>
      <c r="C7" s="176" t="s">
        <v>28</v>
      </c>
      <c r="D7" s="175" t="s">
        <v>29</v>
      </c>
      <c r="E7" s="175" t="s">
        <v>30</v>
      </c>
      <c r="F7" s="176" t="s">
        <v>30</v>
      </c>
      <c r="G7" s="176" t="s">
        <v>31</v>
      </c>
      <c r="H7" s="176" t="s">
        <v>32</v>
      </c>
      <c r="I7" s="305" t="s">
        <v>33</v>
      </c>
      <c r="J7" s="263" t="s">
        <v>34</v>
      </c>
      <c r="K7" s="315">
        <f>VLOOKUP(J7,Toelichting!$H$9:$I$15,2)</f>
        <v>6</v>
      </c>
      <c r="L7" s="263" t="s">
        <v>35</v>
      </c>
      <c r="M7" s="320">
        <f>VLOOKUP(L7,Toelichting!$H$19:$I$24,2)</f>
        <v>6</v>
      </c>
      <c r="N7" s="263" t="s">
        <v>36</v>
      </c>
      <c r="O7" s="324">
        <f>VLOOKUP(N7,Toelichting!$H$28:$I$33,2)</f>
        <v>1</v>
      </c>
      <c r="P7" s="178">
        <f t="shared" ref="P7:P37" si="0">+O7*M7*K7</f>
        <v>36</v>
      </c>
      <c r="Q7" s="179">
        <f t="shared" ref="Q7:Q37" si="1">IF(P7&lt;20,1,IF(P7&gt;=20=AND(P7&lt;70),2,IF(P7&gt;=70=AND(P7&lt;160),3,IF(P7&gt;=160=AND(P7&lt;=320),4,IF(P7&gt;320,5,)))))</f>
        <v>2</v>
      </c>
      <c r="R7" s="178"/>
      <c r="S7" s="176" t="s">
        <v>37</v>
      </c>
      <c r="T7" s="176" t="s">
        <v>38</v>
      </c>
      <c r="U7" s="176" t="s">
        <v>39</v>
      </c>
      <c r="V7" s="177">
        <f>VLOOKUP(U7,Toelichting!$H$9:$I$15,2)</f>
        <v>0.5</v>
      </c>
      <c r="W7" s="176" t="s">
        <v>35</v>
      </c>
      <c r="X7" s="178">
        <f>VLOOKUP(W7,Toelichting!$H$19:$I$24,2)</f>
        <v>6</v>
      </c>
      <c r="Y7" s="176" t="s">
        <v>36</v>
      </c>
      <c r="Z7" s="178">
        <f>VLOOKUP(Y7,Toelichting!$H$28:$I$33,2)</f>
        <v>1</v>
      </c>
      <c r="AA7" s="178">
        <f t="shared" ref="AA7:AA37" si="2">+Z7*X7*V7</f>
        <v>3</v>
      </c>
      <c r="AB7" s="180">
        <f t="shared" ref="AB7:AB37" si="3">IF(AA7&lt;20,1,IF(AA7&gt;=20=AND(AA7&lt;70),2,IF(AA7&gt;=70=AND(AA7&lt;160),3,IF(AA7&gt;=160=AND(AA7&lt;=320),4,IF(AA7&gt;320,5,)))))</f>
        <v>1</v>
      </c>
    </row>
    <row r="8" spans="1:30" ht="76.5" x14ac:dyDescent="0.2">
      <c r="A8" s="306">
        <v>2</v>
      </c>
      <c r="B8" s="138" t="s">
        <v>40</v>
      </c>
      <c r="C8" s="138" t="s">
        <v>28</v>
      </c>
      <c r="D8" s="144" t="s">
        <v>41</v>
      </c>
      <c r="E8" s="144" t="s">
        <v>30</v>
      </c>
      <c r="F8" s="138" t="s">
        <v>30</v>
      </c>
      <c r="G8" s="138" t="s">
        <v>42</v>
      </c>
      <c r="H8" s="138" t="s">
        <v>43</v>
      </c>
      <c r="I8" s="307" t="s">
        <v>44</v>
      </c>
      <c r="J8" s="264" t="s">
        <v>34</v>
      </c>
      <c r="K8" s="316">
        <f>VLOOKUP(J8,Toelichting!$H$9:$I$15,2)</f>
        <v>6</v>
      </c>
      <c r="L8" s="264" t="s">
        <v>35</v>
      </c>
      <c r="M8" s="321">
        <f>VLOOKUP(L8,Toelichting!$H$19:$I$24,2)</f>
        <v>6</v>
      </c>
      <c r="N8" s="264" t="s">
        <v>45</v>
      </c>
      <c r="O8" s="325">
        <f>VLOOKUP(N8,Toelichting!$H$28:$I$33,2)</f>
        <v>3</v>
      </c>
      <c r="P8" s="145">
        <f t="shared" si="0"/>
        <v>108</v>
      </c>
      <c r="Q8" s="105">
        <f t="shared" si="1"/>
        <v>3</v>
      </c>
      <c r="R8" s="145" t="str">
        <f>VLOOKUP(Q8,Toelichting!$I$37:$M$41,2)</f>
        <v>Wezenlijk risico, maatregelen noodzakelijk</v>
      </c>
      <c r="S8" s="138" t="s">
        <v>46</v>
      </c>
      <c r="T8" s="138" t="s">
        <v>47</v>
      </c>
      <c r="U8" s="138" t="s">
        <v>39</v>
      </c>
      <c r="V8" s="150">
        <f>VLOOKUP(U8,Toelichting!$H$9:$I$15,2)</f>
        <v>0.5</v>
      </c>
      <c r="W8" s="138" t="s">
        <v>35</v>
      </c>
      <c r="X8" s="145">
        <f>VLOOKUP(W8,Toelichting!$H$19:$I$24,2)</f>
        <v>6</v>
      </c>
      <c r="Y8" s="138" t="s">
        <v>45</v>
      </c>
      <c r="Z8" s="145">
        <f>VLOOKUP(Y8,Toelichting!$H$28:$I$33,2)</f>
        <v>3</v>
      </c>
      <c r="AA8" s="145">
        <f t="shared" si="2"/>
        <v>9</v>
      </c>
      <c r="AB8" s="139">
        <f t="shared" si="3"/>
        <v>1</v>
      </c>
    </row>
    <row r="9" spans="1:30" ht="38.25" x14ac:dyDescent="0.2">
      <c r="A9" s="306">
        <v>3</v>
      </c>
      <c r="B9" s="138" t="s">
        <v>48</v>
      </c>
      <c r="C9" s="138" t="s">
        <v>49</v>
      </c>
      <c r="D9" s="144" t="s">
        <v>29</v>
      </c>
      <c r="E9" s="144" t="s">
        <v>30</v>
      </c>
      <c r="F9" s="138" t="s">
        <v>30</v>
      </c>
      <c r="G9" s="138" t="s">
        <v>50</v>
      </c>
      <c r="H9" s="138" t="s">
        <v>51</v>
      </c>
      <c r="I9" s="307" t="s">
        <v>52</v>
      </c>
      <c r="J9" s="264" t="s">
        <v>34</v>
      </c>
      <c r="K9" s="316">
        <f>VLOOKUP(J9,Toelichting!$H$9:$I$15,2)</f>
        <v>6</v>
      </c>
      <c r="L9" s="264" t="s">
        <v>35</v>
      </c>
      <c r="M9" s="321">
        <f>VLOOKUP(L9,Toelichting!$H$19:$I$24,2)</f>
        <v>6</v>
      </c>
      <c r="N9" s="264" t="s">
        <v>45</v>
      </c>
      <c r="O9" s="325">
        <f>VLOOKUP(N9,Toelichting!$H$28:$I$33,2)</f>
        <v>3</v>
      </c>
      <c r="P9" s="145">
        <f t="shared" si="0"/>
        <v>108</v>
      </c>
      <c r="Q9" s="105">
        <f t="shared" si="1"/>
        <v>3</v>
      </c>
      <c r="R9" s="145" t="str">
        <f>VLOOKUP(Q9,Toelichting!$I$37:$M$41,2)</f>
        <v>Wezenlijk risico, maatregelen noodzakelijk</v>
      </c>
      <c r="S9" s="138" t="s">
        <v>46</v>
      </c>
      <c r="T9" s="138" t="s">
        <v>53</v>
      </c>
      <c r="U9" s="138" t="s">
        <v>39</v>
      </c>
      <c r="V9" s="150">
        <f>VLOOKUP(U9,Toelichting!$H$9:$I$15,2)</f>
        <v>0.5</v>
      </c>
      <c r="W9" s="138" t="s">
        <v>35</v>
      </c>
      <c r="X9" s="145">
        <f>VLOOKUP(W9,Toelichting!$H$19:$I$24,2)</f>
        <v>6</v>
      </c>
      <c r="Y9" s="138" t="s">
        <v>54</v>
      </c>
      <c r="Z9" s="145">
        <f>VLOOKUP(Y9,Toelichting!$H$28:$I$33,2)</f>
        <v>7</v>
      </c>
      <c r="AA9" s="145">
        <f t="shared" si="2"/>
        <v>21</v>
      </c>
      <c r="AB9" s="139">
        <f t="shared" si="3"/>
        <v>2</v>
      </c>
    </row>
    <row r="10" spans="1:30" ht="38.25" x14ac:dyDescent="0.2">
      <c r="A10" s="306">
        <v>4</v>
      </c>
      <c r="B10" s="138" t="s">
        <v>48</v>
      </c>
      <c r="C10" s="138" t="s">
        <v>49</v>
      </c>
      <c r="D10" s="144" t="s">
        <v>29</v>
      </c>
      <c r="E10" s="144" t="s">
        <v>30</v>
      </c>
      <c r="F10" s="138" t="s">
        <v>30</v>
      </c>
      <c r="G10" s="138" t="s">
        <v>55</v>
      </c>
      <c r="H10" s="138" t="s">
        <v>56</v>
      </c>
      <c r="I10" s="307" t="s">
        <v>52</v>
      </c>
      <c r="J10" s="264" t="s">
        <v>57</v>
      </c>
      <c r="K10" s="316">
        <f>VLOOKUP(J10,Toelichting!$H$9:$I$15,2)</f>
        <v>3</v>
      </c>
      <c r="L10" s="264" t="s">
        <v>35</v>
      </c>
      <c r="M10" s="321">
        <f>VLOOKUP(L10,Toelichting!$H$19:$I$24,2)</f>
        <v>6</v>
      </c>
      <c r="N10" s="264" t="s">
        <v>45</v>
      </c>
      <c r="O10" s="325">
        <f>VLOOKUP(N10,Toelichting!$H$28:$I$33,2)</f>
        <v>3</v>
      </c>
      <c r="P10" s="145">
        <f t="shared" si="0"/>
        <v>54</v>
      </c>
      <c r="Q10" s="105">
        <f t="shared" si="1"/>
        <v>2</v>
      </c>
      <c r="R10" s="145" t="str">
        <f>VLOOKUP(Q10,Toelichting!$I$37:$M$41,2)</f>
        <v>Mogelijk ernstig risico, aandacht vereist</v>
      </c>
      <c r="S10" s="138" t="s">
        <v>46</v>
      </c>
      <c r="T10" s="138" t="s">
        <v>58</v>
      </c>
      <c r="U10" s="138" t="s">
        <v>39</v>
      </c>
      <c r="V10" s="150">
        <f>VLOOKUP(U10,Toelichting!$H$9:$I$15,2)</f>
        <v>0.5</v>
      </c>
      <c r="W10" s="138" t="s">
        <v>59</v>
      </c>
      <c r="X10" s="145">
        <f>VLOOKUP(W10,Toelichting!$H$19:$I$24,2)</f>
        <v>3</v>
      </c>
      <c r="Y10" s="138" t="s">
        <v>36</v>
      </c>
      <c r="Z10" s="145">
        <f>VLOOKUP(Y10,Toelichting!$H$28:$I$33,2)</f>
        <v>1</v>
      </c>
      <c r="AA10" s="145">
        <f t="shared" si="2"/>
        <v>1.5</v>
      </c>
      <c r="AB10" s="139">
        <f t="shared" si="3"/>
        <v>1</v>
      </c>
    </row>
    <row r="11" spans="1:30" ht="38.25" x14ac:dyDescent="0.2">
      <c r="A11" s="306">
        <v>5</v>
      </c>
      <c r="B11" s="138" t="s">
        <v>40</v>
      </c>
      <c r="C11" s="138" t="s">
        <v>49</v>
      </c>
      <c r="D11" s="144" t="s">
        <v>29</v>
      </c>
      <c r="E11" s="144" t="s">
        <v>30</v>
      </c>
      <c r="F11" s="138" t="s">
        <v>30</v>
      </c>
      <c r="G11" s="138" t="s">
        <v>60</v>
      </c>
      <c r="H11" s="138" t="s">
        <v>61</v>
      </c>
      <c r="I11" s="307" t="s">
        <v>62</v>
      </c>
      <c r="J11" s="264" t="s">
        <v>34</v>
      </c>
      <c r="K11" s="316">
        <f>VLOOKUP(J11,Toelichting!$H$9:$I$15,2)</f>
        <v>6</v>
      </c>
      <c r="L11" s="264" t="s">
        <v>59</v>
      </c>
      <c r="M11" s="321">
        <f>VLOOKUP(L11,Toelichting!$H$19:$I$24,2)</f>
        <v>3</v>
      </c>
      <c r="N11" s="264" t="s">
        <v>45</v>
      </c>
      <c r="O11" s="325">
        <f>VLOOKUP(N11,Toelichting!$H$28:$I$33,2)</f>
        <v>3</v>
      </c>
      <c r="P11" s="145">
        <f t="shared" si="0"/>
        <v>54</v>
      </c>
      <c r="Q11" s="105">
        <f t="shared" si="1"/>
        <v>2</v>
      </c>
      <c r="R11" s="145" t="str">
        <f>VLOOKUP(Q11,Toelichting!$I$37:$M$41,2)</f>
        <v>Mogelijk ernstig risico, aandacht vereist</v>
      </c>
      <c r="S11" s="138" t="s">
        <v>46</v>
      </c>
      <c r="T11" s="138" t="s">
        <v>63</v>
      </c>
      <c r="U11" s="138" t="s">
        <v>64</v>
      </c>
      <c r="V11" s="150">
        <f>VLOOKUP(U11,Toelichting!$H$9:$I$15,2)</f>
        <v>1</v>
      </c>
      <c r="W11" s="138" t="s">
        <v>59</v>
      </c>
      <c r="X11" s="145">
        <f>VLOOKUP(W11,Toelichting!$H$19:$I$24,2)</f>
        <v>3</v>
      </c>
      <c r="Y11" s="138" t="s">
        <v>45</v>
      </c>
      <c r="Z11" s="145">
        <f>VLOOKUP(Y11,Toelichting!$H$28:$I$33,2)</f>
        <v>3</v>
      </c>
      <c r="AA11" s="145">
        <f t="shared" si="2"/>
        <v>9</v>
      </c>
      <c r="AB11" s="139">
        <f t="shared" si="3"/>
        <v>1</v>
      </c>
    </row>
    <row r="12" spans="1:30" ht="38.25" x14ac:dyDescent="0.2">
      <c r="A12" s="306">
        <v>6</v>
      </c>
      <c r="B12" s="138" t="s">
        <v>48</v>
      </c>
      <c r="C12" s="138" t="s">
        <v>49</v>
      </c>
      <c r="D12" s="144" t="s">
        <v>41</v>
      </c>
      <c r="E12" s="144" t="s">
        <v>30</v>
      </c>
      <c r="F12" s="138" t="s">
        <v>30</v>
      </c>
      <c r="G12" s="138" t="s">
        <v>65</v>
      </c>
      <c r="H12" s="138" t="s">
        <v>66</v>
      </c>
      <c r="I12" s="307" t="s">
        <v>33</v>
      </c>
      <c r="J12" s="264" t="s">
        <v>34</v>
      </c>
      <c r="K12" s="316">
        <f>VLOOKUP(J12,Toelichting!$H$9:$I$15,2)</f>
        <v>6</v>
      </c>
      <c r="L12" s="264" t="s">
        <v>35</v>
      </c>
      <c r="M12" s="321">
        <f>VLOOKUP(L12,Toelichting!$H$19:$I$24,2)</f>
        <v>6</v>
      </c>
      <c r="N12" s="264" t="s">
        <v>36</v>
      </c>
      <c r="O12" s="325">
        <f>VLOOKUP(N12,Toelichting!$H$28:$I$33,2)</f>
        <v>1</v>
      </c>
      <c r="P12" s="145">
        <f t="shared" si="0"/>
        <v>36</v>
      </c>
      <c r="Q12" s="105">
        <f t="shared" si="1"/>
        <v>2</v>
      </c>
      <c r="R12" s="145" t="str">
        <f>VLOOKUP(Q12,Toelichting!$I$37:$M$41,2)</f>
        <v>Mogelijk ernstig risico, aandacht vereist</v>
      </c>
      <c r="S12" s="138" t="s">
        <v>46</v>
      </c>
      <c r="T12" s="138" t="s">
        <v>67</v>
      </c>
      <c r="U12" s="138" t="s">
        <v>64</v>
      </c>
      <c r="V12" s="150">
        <f>VLOOKUP(U12,Toelichting!$H$9:$I$15,2)</f>
        <v>1</v>
      </c>
      <c r="W12" s="138" t="s">
        <v>35</v>
      </c>
      <c r="X12" s="145">
        <f>VLOOKUP(W12,Toelichting!$H$19:$I$24,2)</f>
        <v>6</v>
      </c>
      <c r="Y12" s="138" t="s">
        <v>36</v>
      </c>
      <c r="Z12" s="145">
        <f>VLOOKUP(Y12,Toelichting!$H$28:$I$33,2)</f>
        <v>1</v>
      </c>
      <c r="AA12" s="145">
        <f t="shared" si="2"/>
        <v>6</v>
      </c>
      <c r="AB12" s="139">
        <f t="shared" si="3"/>
        <v>1</v>
      </c>
    </row>
    <row r="13" spans="1:30" ht="63.75" x14ac:dyDescent="0.2">
      <c r="A13" s="306">
        <v>7</v>
      </c>
      <c r="B13" s="138" t="s">
        <v>40</v>
      </c>
      <c r="C13" s="138" t="s">
        <v>49</v>
      </c>
      <c r="D13" s="144" t="s">
        <v>29</v>
      </c>
      <c r="E13" s="144" t="s">
        <v>30</v>
      </c>
      <c r="F13" s="138" t="s">
        <v>30</v>
      </c>
      <c r="G13" s="138" t="s">
        <v>68</v>
      </c>
      <c r="H13" s="138" t="s">
        <v>69</v>
      </c>
      <c r="I13" s="307" t="s">
        <v>52</v>
      </c>
      <c r="J13" s="264" t="s">
        <v>34</v>
      </c>
      <c r="K13" s="316">
        <f>VLOOKUP(J13,Toelichting!$H$9:$I$15,2)</f>
        <v>6</v>
      </c>
      <c r="L13" s="264" t="s">
        <v>35</v>
      </c>
      <c r="M13" s="321">
        <f>VLOOKUP(L13,Toelichting!$H$19:$I$24,2)</f>
        <v>6</v>
      </c>
      <c r="N13" s="264" t="s">
        <v>70</v>
      </c>
      <c r="O13" s="325">
        <f>VLOOKUP(N13,Toelichting!$H$28:$I$33,2)</f>
        <v>15</v>
      </c>
      <c r="P13" s="145">
        <f t="shared" si="0"/>
        <v>540</v>
      </c>
      <c r="Q13" s="105">
        <f t="shared" si="1"/>
        <v>5</v>
      </c>
      <c r="R13" s="145" t="str">
        <f>VLOOKUP(Q13,Toelichting!$I$37:$M$41,2)</f>
        <v>Zeer hoog risico, overweeg stopzetting</v>
      </c>
      <c r="S13" s="138" t="s">
        <v>37</v>
      </c>
      <c r="T13" s="138" t="s">
        <v>71</v>
      </c>
      <c r="U13" s="138" t="s">
        <v>64</v>
      </c>
      <c r="V13" s="150">
        <f>VLOOKUP(U13,Toelichting!$H$9:$I$15,2)</f>
        <v>1</v>
      </c>
      <c r="W13" s="138" t="s">
        <v>59</v>
      </c>
      <c r="X13" s="145">
        <f>VLOOKUP(W13,Toelichting!$H$19:$I$24,2)</f>
        <v>3</v>
      </c>
      <c r="Y13" s="138" t="s">
        <v>70</v>
      </c>
      <c r="Z13" s="145">
        <f>VLOOKUP(Y13,Toelichting!$H$28:$I$33,2)</f>
        <v>15</v>
      </c>
      <c r="AA13" s="145">
        <f t="shared" si="2"/>
        <v>45</v>
      </c>
      <c r="AB13" s="139">
        <f t="shared" si="3"/>
        <v>2</v>
      </c>
    </row>
    <row r="14" spans="1:30" ht="38.25" x14ac:dyDescent="0.2">
      <c r="A14" s="306">
        <v>8</v>
      </c>
      <c r="B14" s="138" t="s">
        <v>48</v>
      </c>
      <c r="C14" s="138" t="s">
        <v>49</v>
      </c>
      <c r="D14" s="144" t="s">
        <v>41</v>
      </c>
      <c r="E14" s="144" t="s">
        <v>30</v>
      </c>
      <c r="F14" s="138" t="s">
        <v>30</v>
      </c>
      <c r="G14" s="138" t="s">
        <v>72</v>
      </c>
      <c r="H14" s="138" t="s">
        <v>73</v>
      </c>
      <c r="I14" s="307" t="s">
        <v>52</v>
      </c>
      <c r="J14" s="264" t="s">
        <v>57</v>
      </c>
      <c r="K14" s="316">
        <f>VLOOKUP(J14,Toelichting!$H$9:$I$15,2)</f>
        <v>3</v>
      </c>
      <c r="L14" s="264" t="s">
        <v>35</v>
      </c>
      <c r="M14" s="321">
        <f>VLOOKUP(L14,Toelichting!$H$19:$I$24,2)</f>
        <v>6</v>
      </c>
      <c r="N14" s="264" t="s">
        <v>45</v>
      </c>
      <c r="O14" s="325">
        <f>VLOOKUP(N14,Toelichting!$H$28:$I$33,2)</f>
        <v>3</v>
      </c>
      <c r="P14" s="145">
        <f t="shared" si="0"/>
        <v>54</v>
      </c>
      <c r="Q14" s="105">
        <f t="shared" si="1"/>
        <v>2</v>
      </c>
      <c r="R14" s="145" t="str">
        <f>VLOOKUP(Q14,Toelichting!$I$37:$M$41,2)</f>
        <v>Mogelijk ernstig risico, aandacht vereist</v>
      </c>
      <c r="S14" s="138" t="s">
        <v>46</v>
      </c>
      <c r="T14" s="138" t="s">
        <v>74</v>
      </c>
      <c r="U14" s="138" t="s">
        <v>64</v>
      </c>
      <c r="V14" s="150">
        <f>VLOOKUP(U14,Toelichting!$H$9:$I$15,2)</f>
        <v>1</v>
      </c>
      <c r="W14" s="138" t="s">
        <v>35</v>
      </c>
      <c r="X14" s="145">
        <f>VLOOKUP(W14,Toelichting!$H$19:$I$24,2)</f>
        <v>6</v>
      </c>
      <c r="Y14" s="138" t="s">
        <v>45</v>
      </c>
      <c r="Z14" s="145">
        <f>VLOOKUP(Y14,Toelichting!$H$28:$I$33,2)</f>
        <v>3</v>
      </c>
      <c r="AA14" s="145">
        <f t="shared" si="2"/>
        <v>18</v>
      </c>
      <c r="AB14" s="139">
        <f t="shared" si="3"/>
        <v>1</v>
      </c>
    </row>
    <row r="15" spans="1:30" ht="51" x14ac:dyDescent="0.2">
      <c r="A15" s="306">
        <v>9</v>
      </c>
      <c r="B15" s="138" t="s">
        <v>40</v>
      </c>
      <c r="C15" s="138" t="s">
        <v>49</v>
      </c>
      <c r="D15" s="144" t="s">
        <v>29</v>
      </c>
      <c r="E15" s="144" t="s">
        <v>30</v>
      </c>
      <c r="F15" s="138" t="s">
        <v>30</v>
      </c>
      <c r="G15" s="138" t="s">
        <v>75</v>
      </c>
      <c r="H15" s="138" t="s">
        <v>76</v>
      </c>
      <c r="I15" s="307" t="s">
        <v>52</v>
      </c>
      <c r="J15" s="264" t="s">
        <v>39</v>
      </c>
      <c r="K15" s="316">
        <f>VLOOKUP(J15,Toelichting!$H$9:$I$15,2)</f>
        <v>0.5</v>
      </c>
      <c r="L15" s="264" t="s">
        <v>35</v>
      </c>
      <c r="M15" s="321">
        <f>VLOOKUP(L15,Toelichting!$H$19:$I$24,2)</f>
        <v>6</v>
      </c>
      <c r="N15" s="264" t="s">
        <v>70</v>
      </c>
      <c r="O15" s="325">
        <f>VLOOKUP(N15,Toelichting!$H$28:$I$33,2)</f>
        <v>15</v>
      </c>
      <c r="P15" s="145">
        <f t="shared" si="0"/>
        <v>45</v>
      </c>
      <c r="Q15" s="105">
        <f t="shared" si="1"/>
        <v>2</v>
      </c>
      <c r="R15" s="145" t="str">
        <f>VLOOKUP(Q15,Toelichting!$I$37:$M$41,2)</f>
        <v>Mogelijk ernstig risico, aandacht vereist</v>
      </c>
      <c r="S15" s="138" t="s">
        <v>37</v>
      </c>
      <c r="T15" s="138" t="s">
        <v>77</v>
      </c>
      <c r="U15" s="138" t="s">
        <v>78</v>
      </c>
      <c r="V15" s="150">
        <f>VLOOKUP(U15,Toelichting!$H$9:$I$15,2)</f>
        <v>0.2</v>
      </c>
      <c r="W15" s="138" t="s">
        <v>35</v>
      </c>
      <c r="X15" s="145">
        <f>VLOOKUP(W15,Toelichting!$H$19:$I$24,2)</f>
        <v>6</v>
      </c>
      <c r="Y15" s="138" t="s">
        <v>70</v>
      </c>
      <c r="Z15" s="145">
        <f>VLOOKUP(Y15,Toelichting!$H$28:$I$33,2)</f>
        <v>15</v>
      </c>
      <c r="AA15" s="145">
        <f t="shared" si="2"/>
        <v>18</v>
      </c>
      <c r="AB15" s="139">
        <f t="shared" si="3"/>
        <v>1</v>
      </c>
    </row>
    <row r="16" spans="1:30" ht="39" thickBot="1" x14ac:dyDescent="0.25">
      <c r="A16" s="308">
        <v>10</v>
      </c>
      <c r="B16" s="309" t="s">
        <v>40</v>
      </c>
      <c r="C16" s="309" t="s">
        <v>49</v>
      </c>
      <c r="D16" s="310" t="s">
        <v>29</v>
      </c>
      <c r="E16" s="310" t="s">
        <v>30</v>
      </c>
      <c r="F16" s="309" t="s">
        <v>30</v>
      </c>
      <c r="G16" s="309" t="s">
        <v>79</v>
      </c>
      <c r="H16" s="311" t="s">
        <v>80</v>
      </c>
      <c r="I16" s="312" t="s">
        <v>52</v>
      </c>
      <c r="J16" s="264" t="s">
        <v>34</v>
      </c>
      <c r="K16" s="317">
        <f>VLOOKUP(J16,Toelichting!$H$9:$I$15,2)</f>
        <v>6</v>
      </c>
      <c r="L16" s="264" t="s">
        <v>35</v>
      </c>
      <c r="M16" s="322">
        <f>VLOOKUP(L16,Toelichting!$H$19:$I$24,2)</f>
        <v>6</v>
      </c>
      <c r="N16" s="264" t="s">
        <v>45</v>
      </c>
      <c r="O16" s="326">
        <f>VLOOKUP(N16,Toelichting!$H$28:$I$33,2)</f>
        <v>3</v>
      </c>
      <c r="P16" s="327">
        <f t="shared" si="0"/>
        <v>108</v>
      </c>
      <c r="Q16" s="328">
        <f t="shared" si="1"/>
        <v>3</v>
      </c>
      <c r="R16" s="327" t="str">
        <f>VLOOKUP(Q16,Toelichting!$I$37:$M$41,2)</f>
        <v>Wezenlijk risico, maatregelen noodzakelijk</v>
      </c>
      <c r="S16" s="309" t="s">
        <v>46</v>
      </c>
      <c r="T16" s="309" t="s">
        <v>81</v>
      </c>
      <c r="U16" s="309" t="s">
        <v>78</v>
      </c>
      <c r="V16" s="329">
        <f>VLOOKUP(U16,Toelichting!$H$9:$I$15,2)</f>
        <v>0.2</v>
      </c>
      <c r="W16" s="309" t="s">
        <v>35</v>
      </c>
      <c r="X16" s="327">
        <f>VLOOKUP(W16,Toelichting!$H$19:$I$24,2)</f>
        <v>6</v>
      </c>
      <c r="Y16" s="309" t="s">
        <v>45</v>
      </c>
      <c r="Z16" s="327">
        <f>VLOOKUP(Y16,Toelichting!$H$28:$I$33,2)</f>
        <v>3</v>
      </c>
      <c r="AA16" s="327">
        <f t="shared" si="2"/>
        <v>3.6</v>
      </c>
      <c r="AB16" s="330">
        <f t="shared" si="3"/>
        <v>1</v>
      </c>
    </row>
    <row r="17" spans="1:247" ht="38.25" hidden="1" x14ac:dyDescent="0.2">
      <c r="A17" s="280">
        <v>11</v>
      </c>
      <c r="B17" s="280" t="s">
        <v>40</v>
      </c>
      <c r="C17" s="280" t="s">
        <v>49</v>
      </c>
      <c r="D17" s="281" t="s">
        <v>29</v>
      </c>
      <c r="E17" s="281" t="s">
        <v>30</v>
      </c>
      <c r="F17" s="281" t="s">
        <v>82</v>
      </c>
      <c r="G17" s="280" t="s">
        <v>83</v>
      </c>
      <c r="H17" s="280" t="s">
        <v>84</v>
      </c>
      <c r="I17" s="280" t="s">
        <v>52</v>
      </c>
      <c r="J17" s="203" t="s">
        <v>34</v>
      </c>
      <c r="K17" s="282">
        <f>VLOOKUP(J17,Toelichting!$H$9:$I$15,2)</f>
        <v>6</v>
      </c>
      <c r="L17" s="203" t="s">
        <v>85</v>
      </c>
      <c r="M17" s="283">
        <f>VLOOKUP(L17,Toelichting!$H$19:$I$24,2)</f>
        <v>2</v>
      </c>
      <c r="N17" s="203" t="s">
        <v>36</v>
      </c>
      <c r="O17" s="284">
        <f>VLOOKUP(N17,Toelichting!$H$28:$I$33,2)</f>
        <v>1</v>
      </c>
      <c r="P17" s="284">
        <f t="shared" si="0"/>
        <v>12</v>
      </c>
      <c r="Q17" s="285">
        <f t="shared" si="1"/>
        <v>1</v>
      </c>
      <c r="R17" s="284" t="str">
        <f>VLOOKUP(Q17,Toelichting!$I$37:$M$41,2)</f>
        <v>Zeer licht risico, mogelijk aanvaardbaar</v>
      </c>
      <c r="S17" s="280" t="s">
        <v>86</v>
      </c>
      <c r="T17" s="280" t="s">
        <v>87</v>
      </c>
      <c r="U17" s="280" t="s">
        <v>34</v>
      </c>
      <c r="V17" s="283">
        <f>VLOOKUP(U17,Toelichting!$H$9:$I$15,2)</f>
        <v>6</v>
      </c>
      <c r="W17" s="280" t="s">
        <v>85</v>
      </c>
      <c r="X17" s="284">
        <f>VLOOKUP(W17,Toelichting!$H$19:$I$24,2)</f>
        <v>2</v>
      </c>
      <c r="Y17" s="280" t="s">
        <v>36</v>
      </c>
      <c r="Z17" s="284">
        <f>VLOOKUP(Y17,Toelichting!$H$28:$I$33,2)</f>
        <v>1</v>
      </c>
      <c r="AA17" s="284">
        <f t="shared" si="2"/>
        <v>12</v>
      </c>
      <c r="AB17" s="286">
        <f t="shared" si="3"/>
        <v>1</v>
      </c>
    </row>
    <row r="18" spans="1:247" ht="25.5" hidden="1" x14ac:dyDescent="0.2">
      <c r="A18" s="138">
        <v>12</v>
      </c>
      <c r="B18" s="138" t="s">
        <v>48</v>
      </c>
      <c r="C18" s="138" t="s">
        <v>49</v>
      </c>
      <c r="D18" s="144" t="s">
        <v>29</v>
      </c>
      <c r="E18" s="144" t="s">
        <v>30</v>
      </c>
      <c r="F18" s="144" t="s">
        <v>82</v>
      </c>
      <c r="G18" s="151" t="s">
        <v>88</v>
      </c>
      <c r="H18" s="151" t="s">
        <v>89</v>
      </c>
      <c r="I18" s="138" t="s">
        <v>33</v>
      </c>
      <c r="J18" s="203" t="s">
        <v>57</v>
      </c>
      <c r="K18" s="211">
        <f>VLOOKUP(J18,Toelichting!$H$9:$I$15,2)</f>
        <v>3</v>
      </c>
      <c r="L18" s="203" t="s">
        <v>90</v>
      </c>
      <c r="M18" s="150">
        <f>VLOOKUP(L18,Toelichting!$H$19:$I$24,2)</f>
        <v>1</v>
      </c>
      <c r="N18" s="203" t="s">
        <v>54</v>
      </c>
      <c r="O18" s="145">
        <f>VLOOKUP(N18,Toelichting!$H$28:$I$33,2)</f>
        <v>7</v>
      </c>
      <c r="P18" s="145">
        <f t="shared" si="0"/>
        <v>21</v>
      </c>
      <c r="Q18" s="105">
        <f t="shared" si="1"/>
        <v>2</v>
      </c>
      <c r="R18" s="145" t="str">
        <f>VLOOKUP(Q18,Toelichting!$I$37:$M$41,2)</f>
        <v>Mogelijk ernstig risico, aandacht vereist</v>
      </c>
      <c r="S18" s="138" t="s">
        <v>37</v>
      </c>
      <c r="T18" s="138" t="s">
        <v>91</v>
      </c>
      <c r="U18" s="138" t="s">
        <v>39</v>
      </c>
      <c r="V18" s="150">
        <f>VLOOKUP(U18,Toelichting!$H$9:$I$15,2)</f>
        <v>0.5</v>
      </c>
      <c r="W18" s="138" t="s">
        <v>90</v>
      </c>
      <c r="X18" s="145">
        <f>VLOOKUP(W18,Toelichting!$H$19:$I$24,2)</f>
        <v>1</v>
      </c>
      <c r="Y18" s="138" t="s">
        <v>54</v>
      </c>
      <c r="Z18" s="145">
        <f>VLOOKUP(Y18,Toelichting!$H$28:$I$33,2)</f>
        <v>7</v>
      </c>
      <c r="AA18" s="145">
        <f t="shared" si="2"/>
        <v>3.5</v>
      </c>
      <c r="AB18" s="139">
        <f t="shared" si="3"/>
        <v>1</v>
      </c>
    </row>
    <row r="19" spans="1:247" ht="25.5" hidden="1" x14ac:dyDescent="0.2">
      <c r="A19" s="138">
        <v>13</v>
      </c>
      <c r="B19" s="138" t="s">
        <v>40</v>
      </c>
      <c r="C19" s="138" t="s">
        <v>49</v>
      </c>
      <c r="D19" s="144" t="s">
        <v>29</v>
      </c>
      <c r="E19" s="144" t="s">
        <v>30</v>
      </c>
      <c r="F19" s="144" t="s">
        <v>82</v>
      </c>
      <c r="G19" s="138" t="s">
        <v>92</v>
      </c>
      <c r="H19" s="138" t="s">
        <v>93</v>
      </c>
      <c r="I19" s="138" t="s">
        <v>33</v>
      </c>
      <c r="J19" s="203" t="s">
        <v>39</v>
      </c>
      <c r="K19" s="211">
        <f>VLOOKUP(J19,Toelichting!$H$9:$I$15,2)</f>
        <v>0.5</v>
      </c>
      <c r="L19" s="203" t="s">
        <v>59</v>
      </c>
      <c r="M19" s="150">
        <f>VLOOKUP(L19,Toelichting!$H$19:$I$24,2)</f>
        <v>3</v>
      </c>
      <c r="N19" s="203" t="s">
        <v>45</v>
      </c>
      <c r="O19" s="145">
        <f>VLOOKUP(N19,Toelichting!$H$28:$I$33,2)</f>
        <v>3</v>
      </c>
      <c r="P19" s="145">
        <f t="shared" si="0"/>
        <v>4.5</v>
      </c>
      <c r="Q19" s="105">
        <f t="shared" si="1"/>
        <v>1</v>
      </c>
      <c r="R19" s="145" t="str">
        <f>VLOOKUP(Q19,Toelichting!$I$37:$M$41,2)</f>
        <v>Zeer licht risico, mogelijk aanvaardbaar</v>
      </c>
      <c r="S19" s="138" t="s">
        <v>37</v>
      </c>
      <c r="T19" s="138" t="s">
        <v>94</v>
      </c>
      <c r="U19" s="138" t="s">
        <v>39</v>
      </c>
      <c r="V19" s="150">
        <f>VLOOKUP(U19,Toelichting!$H$9:$I$15,2)</f>
        <v>0.5</v>
      </c>
      <c r="W19" s="138" t="s">
        <v>59</v>
      </c>
      <c r="X19" s="145">
        <f>VLOOKUP(W19,Toelichting!$H$19:$I$24,2)</f>
        <v>3</v>
      </c>
      <c r="Y19" s="138" t="s">
        <v>45</v>
      </c>
      <c r="Z19" s="145">
        <f>VLOOKUP(Y19,Toelichting!$H$28:$I$33,2)</f>
        <v>3</v>
      </c>
      <c r="AA19" s="145">
        <f t="shared" si="2"/>
        <v>4.5</v>
      </c>
      <c r="AB19" s="139">
        <f t="shared" si="3"/>
        <v>1</v>
      </c>
    </row>
    <row r="20" spans="1:247" ht="51" hidden="1" x14ac:dyDescent="0.2">
      <c r="A20" s="138">
        <v>14</v>
      </c>
      <c r="B20" s="138" t="s">
        <v>40</v>
      </c>
      <c r="C20" s="138" t="s">
        <v>49</v>
      </c>
      <c r="D20" s="144" t="s">
        <v>29</v>
      </c>
      <c r="E20" s="144" t="s">
        <v>30</v>
      </c>
      <c r="F20" s="144" t="s">
        <v>82</v>
      </c>
      <c r="G20" s="138" t="s">
        <v>95</v>
      </c>
      <c r="H20" s="138" t="s">
        <v>96</v>
      </c>
      <c r="I20" s="138" t="s">
        <v>33</v>
      </c>
      <c r="J20" s="203" t="s">
        <v>39</v>
      </c>
      <c r="K20" s="211">
        <f>VLOOKUP(J20,Toelichting!$H$9:$I$15,2)</f>
        <v>0.5</v>
      </c>
      <c r="L20" s="203" t="s">
        <v>90</v>
      </c>
      <c r="M20" s="150">
        <f>VLOOKUP(L20,Toelichting!$H$19:$I$24,2)</f>
        <v>1</v>
      </c>
      <c r="N20" s="203" t="s">
        <v>45</v>
      </c>
      <c r="O20" s="145">
        <f>VLOOKUP(N20,Toelichting!$H$28:$I$33,2)</f>
        <v>3</v>
      </c>
      <c r="P20" s="145">
        <f t="shared" si="0"/>
        <v>1.5</v>
      </c>
      <c r="Q20" s="105">
        <f t="shared" si="1"/>
        <v>1</v>
      </c>
      <c r="R20" s="145" t="str">
        <f>VLOOKUP(Q20,Toelichting!$I$37:$M$41,2)</f>
        <v>Zeer licht risico, mogelijk aanvaardbaar</v>
      </c>
      <c r="S20" s="138" t="s">
        <v>46</v>
      </c>
      <c r="T20" s="138" t="s">
        <v>97</v>
      </c>
      <c r="U20" s="138" t="s">
        <v>39</v>
      </c>
      <c r="V20" s="150">
        <f>VLOOKUP(U20,Toelichting!$H$9:$I$15,2)</f>
        <v>0.5</v>
      </c>
      <c r="W20" s="138" t="s">
        <v>90</v>
      </c>
      <c r="X20" s="145">
        <f>VLOOKUP(W20,Toelichting!$H$19:$I$24,2)</f>
        <v>1</v>
      </c>
      <c r="Y20" s="138" t="s">
        <v>45</v>
      </c>
      <c r="Z20" s="145">
        <f>VLOOKUP(Y20,Toelichting!$H$28:$I$33,2)</f>
        <v>3</v>
      </c>
      <c r="AA20" s="145">
        <f t="shared" si="2"/>
        <v>1.5</v>
      </c>
      <c r="AB20" s="139">
        <f t="shared" si="3"/>
        <v>1</v>
      </c>
    </row>
    <row r="21" spans="1:247" ht="25.5" hidden="1" x14ac:dyDescent="0.2">
      <c r="A21" s="138">
        <v>15</v>
      </c>
      <c r="B21" s="138" t="s">
        <v>48</v>
      </c>
      <c r="C21" s="138" t="s">
        <v>49</v>
      </c>
      <c r="D21" s="144" t="s">
        <v>29</v>
      </c>
      <c r="E21" s="144" t="s">
        <v>30</v>
      </c>
      <c r="F21" s="144" t="s">
        <v>82</v>
      </c>
      <c r="G21" s="145" t="s">
        <v>98</v>
      </c>
      <c r="H21" s="138" t="s">
        <v>99</v>
      </c>
      <c r="I21" s="138" t="s">
        <v>52</v>
      </c>
      <c r="J21" s="203" t="s">
        <v>100</v>
      </c>
      <c r="K21" s="211">
        <f>VLOOKUP(J21,Toelichting!$H$9:$I$15,2)</f>
        <v>10</v>
      </c>
      <c r="L21" s="203" t="s">
        <v>35</v>
      </c>
      <c r="M21" s="150">
        <f>VLOOKUP(L21,Toelichting!$H$19:$I$24,2)</f>
        <v>6</v>
      </c>
      <c r="N21" s="203" t="s">
        <v>36</v>
      </c>
      <c r="O21" s="145">
        <f>VLOOKUP(N21,Toelichting!$H$28:$I$33,2)</f>
        <v>1</v>
      </c>
      <c r="P21" s="145">
        <f t="shared" si="0"/>
        <v>60</v>
      </c>
      <c r="Q21" s="105">
        <f t="shared" si="1"/>
        <v>2</v>
      </c>
      <c r="R21" s="145" t="str">
        <f>VLOOKUP(Q21,Toelichting!$I$37:$M$41,2)</f>
        <v>Mogelijk ernstig risico, aandacht vereist</v>
      </c>
      <c r="S21" s="138" t="s">
        <v>37</v>
      </c>
      <c r="T21" s="138" t="s">
        <v>101</v>
      </c>
      <c r="U21" s="138" t="s">
        <v>34</v>
      </c>
      <c r="V21" s="150">
        <f>VLOOKUP(U21,Toelichting!$H$9:$I$15,2)</f>
        <v>6</v>
      </c>
      <c r="W21" s="138" t="s">
        <v>35</v>
      </c>
      <c r="X21" s="145">
        <f>VLOOKUP(W21,Toelichting!$H$19:$I$24,2)</f>
        <v>6</v>
      </c>
      <c r="Y21" s="138" t="s">
        <v>36</v>
      </c>
      <c r="Z21" s="145">
        <f>VLOOKUP(Y21,Toelichting!$H$28:$I$33,2)</f>
        <v>1</v>
      </c>
      <c r="AA21" s="145">
        <f t="shared" si="2"/>
        <v>36</v>
      </c>
      <c r="AB21" s="139">
        <f t="shared" si="3"/>
        <v>2</v>
      </c>
    </row>
    <row r="22" spans="1:247" ht="25.5" hidden="1" x14ac:dyDescent="0.2">
      <c r="A22" s="266">
        <v>16</v>
      </c>
      <c r="B22" s="266" t="s">
        <v>48</v>
      </c>
      <c r="C22" s="266" t="s">
        <v>49</v>
      </c>
      <c r="D22" s="267" t="s">
        <v>29</v>
      </c>
      <c r="E22" s="267" t="s">
        <v>30</v>
      </c>
      <c r="F22" s="267" t="s">
        <v>82</v>
      </c>
      <c r="G22" s="268" t="s">
        <v>98</v>
      </c>
      <c r="H22" s="266" t="s">
        <v>102</v>
      </c>
      <c r="I22" s="266" t="s">
        <v>33</v>
      </c>
      <c r="J22" s="203" t="s">
        <v>57</v>
      </c>
      <c r="K22" s="269">
        <f>VLOOKUP(J22,Toelichting!$H$9:$I$15,2)</f>
        <v>3</v>
      </c>
      <c r="L22" s="203" t="s">
        <v>35</v>
      </c>
      <c r="M22" s="270">
        <f>VLOOKUP(L22,Toelichting!$H$19:$I$24,2)</f>
        <v>6</v>
      </c>
      <c r="N22" s="203" t="s">
        <v>54</v>
      </c>
      <c r="O22" s="268">
        <f>VLOOKUP(N22,Toelichting!$H$28:$I$33,2)</f>
        <v>7</v>
      </c>
      <c r="P22" s="268">
        <f t="shared" si="0"/>
        <v>126</v>
      </c>
      <c r="Q22" s="271">
        <f t="shared" si="1"/>
        <v>3</v>
      </c>
      <c r="R22" s="268" t="str">
        <f>VLOOKUP(Q22,Toelichting!$I$37:$M$41,2)</f>
        <v>Wezenlijk risico, maatregelen noodzakelijk</v>
      </c>
      <c r="S22" s="266" t="s">
        <v>37</v>
      </c>
      <c r="T22" s="266" t="s">
        <v>103</v>
      </c>
      <c r="U22" s="266" t="s">
        <v>64</v>
      </c>
      <c r="V22" s="270">
        <f>VLOOKUP(U22,Toelichting!$H$9:$I$15,2)</f>
        <v>1</v>
      </c>
      <c r="W22" s="266" t="s">
        <v>35</v>
      </c>
      <c r="X22" s="268">
        <f>VLOOKUP(W22,Toelichting!$H$19:$I$24,2)</f>
        <v>6</v>
      </c>
      <c r="Y22" s="266" t="s">
        <v>54</v>
      </c>
      <c r="Z22" s="268">
        <f>VLOOKUP(Y22,Toelichting!$H$28:$I$33,2)</f>
        <v>7</v>
      </c>
      <c r="AA22" s="268">
        <f t="shared" si="2"/>
        <v>42</v>
      </c>
      <c r="AB22" s="272">
        <f t="shared" si="3"/>
        <v>2</v>
      </c>
    </row>
    <row r="23" spans="1:247" ht="27" thickTop="1" thickBot="1" x14ac:dyDescent="0.25">
      <c r="A23" s="331">
        <v>17</v>
      </c>
      <c r="B23" s="332" t="s">
        <v>48</v>
      </c>
      <c r="C23" s="333" t="s">
        <v>49</v>
      </c>
      <c r="D23" s="334" t="s">
        <v>29</v>
      </c>
      <c r="E23" s="334" t="s">
        <v>30</v>
      </c>
      <c r="F23" s="335" t="s">
        <v>30</v>
      </c>
      <c r="G23" s="332" t="s">
        <v>104</v>
      </c>
      <c r="H23" s="332" t="s">
        <v>105</v>
      </c>
      <c r="I23" s="336" t="s">
        <v>52</v>
      </c>
      <c r="J23" s="264" t="s">
        <v>39</v>
      </c>
      <c r="K23" s="337">
        <f>VLOOKUP(J23,Toelichting!$H$9:$I$15,2)</f>
        <v>0.5</v>
      </c>
      <c r="L23" s="264" t="s">
        <v>35</v>
      </c>
      <c r="M23" s="338">
        <f>VLOOKUP(L23,Toelichting!$H$19:$I$24,2)</f>
        <v>6</v>
      </c>
      <c r="N23" s="264" t="s">
        <v>54</v>
      </c>
      <c r="O23" s="339">
        <f>VLOOKUP(N23,Toelichting!$H$28:$I$33,2)</f>
        <v>7</v>
      </c>
      <c r="P23" s="340">
        <f t="shared" si="0"/>
        <v>21</v>
      </c>
      <c r="Q23" s="341">
        <f t="shared" si="1"/>
        <v>2</v>
      </c>
      <c r="R23" s="340" t="str">
        <f>VLOOKUP(Q23,Toelichting!$I$37:$M$41,2)</f>
        <v>Mogelijk ernstig risico, aandacht vereist</v>
      </c>
      <c r="S23" s="332" t="s">
        <v>37</v>
      </c>
      <c r="T23" s="332" t="s">
        <v>106</v>
      </c>
      <c r="U23" s="332" t="s">
        <v>78</v>
      </c>
      <c r="V23" s="342">
        <f>VLOOKUP(U23,Toelichting!$H$9:$I$15,2)</f>
        <v>0.2</v>
      </c>
      <c r="W23" s="332" t="s">
        <v>35</v>
      </c>
      <c r="X23" s="340">
        <f>VLOOKUP(W23,Toelichting!$H$19:$I$24,2)</f>
        <v>6</v>
      </c>
      <c r="Y23" s="332" t="s">
        <v>54</v>
      </c>
      <c r="Z23" s="340">
        <f>VLOOKUP(Y23,Toelichting!$H$28:$I$33,2)</f>
        <v>7</v>
      </c>
      <c r="AA23" s="340">
        <f t="shared" si="2"/>
        <v>8.4</v>
      </c>
      <c r="AB23" s="343">
        <f t="shared" si="3"/>
        <v>1</v>
      </c>
    </row>
    <row r="24" spans="1:247" ht="25.5" hidden="1" x14ac:dyDescent="0.2">
      <c r="A24" s="280">
        <v>18</v>
      </c>
      <c r="B24" s="280" t="s">
        <v>48</v>
      </c>
      <c r="C24" s="287" t="s">
        <v>49</v>
      </c>
      <c r="D24" s="281" t="s">
        <v>29</v>
      </c>
      <c r="E24" s="281" t="s">
        <v>30</v>
      </c>
      <c r="F24" s="288" t="s">
        <v>107</v>
      </c>
      <c r="G24" s="284" t="s">
        <v>108</v>
      </c>
      <c r="H24" s="284" t="s">
        <v>109</v>
      </c>
      <c r="I24" s="284" t="s">
        <v>52</v>
      </c>
      <c r="J24" s="203" t="s">
        <v>57</v>
      </c>
      <c r="K24" s="282">
        <f>VLOOKUP(J24,Toelichting!$H$9:$I$15,2)</f>
        <v>3</v>
      </c>
      <c r="L24" s="203" t="s">
        <v>35</v>
      </c>
      <c r="M24" s="283">
        <f>VLOOKUP(L24,Toelichting!$H$19:$I$24,2)</f>
        <v>6</v>
      </c>
      <c r="N24" s="203" t="s">
        <v>54</v>
      </c>
      <c r="O24" s="284">
        <f>VLOOKUP(N24,Toelichting!$H$28:$I$33,2)</f>
        <v>7</v>
      </c>
      <c r="P24" s="284">
        <f t="shared" si="0"/>
        <v>126</v>
      </c>
      <c r="Q24" s="285">
        <f t="shared" si="1"/>
        <v>3</v>
      </c>
      <c r="R24" s="284" t="str">
        <f>VLOOKUP(Q24,Toelichting!$I$37:$M$41,2)</f>
        <v>Wezenlijk risico, maatregelen noodzakelijk</v>
      </c>
      <c r="S24" s="280" t="s">
        <v>37</v>
      </c>
      <c r="T24" s="280" t="s">
        <v>110</v>
      </c>
      <c r="U24" s="280" t="s">
        <v>78</v>
      </c>
      <c r="V24" s="283">
        <f>VLOOKUP(U24,Toelichting!$H$9:$I$15,2)</f>
        <v>0.2</v>
      </c>
      <c r="W24" s="280" t="s">
        <v>35</v>
      </c>
      <c r="X24" s="284">
        <f>VLOOKUP(W24,Toelichting!$H$19:$I$24,2)</f>
        <v>6</v>
      </c>
      <c r="Y24" s="280" t="s">
        <v>54</v>
      </c>
      <c r="Z24" s="284">
        <f>VLOOKUP(Y24,Toelichting!$H$28:$I$33,2)</f>
        <v>7</v>
      </c>
      <c r="AA24" s="284">
        <f t="shared" si="2"/>
        <v>8.4</v>
      </c>
      <c r="AB24" s="286">
        <f t="shared" si="3"/>
        <v>1</v>
      </c>
    </row>
    <row r="25" spans="1:247" ht="38.25" hidden="1" x14ac:dyDescent="0.2">
      <c r="A25" s="138">
        <v>19</v>
      </c>
      <c r="B25" s="138" t="s">
        <v>48</v>
      </c>
      <c r="C25" s="142" t="s">
        <v>49</v>
      </c>
      <c r="D25" s="144" t="s">
        <v>29</v>
      </c>
      <c r="E25" s="144" t="s">
        <v>30</v>
      </c>
      <c r="F25" s="143" t="s">
        <v>107</v>
      </c>
      <c r="G25" s="145" t="s">
        <v>108</v>
      </c>
      <c r="H25" s="145" t="s">
        <v>111</v>
      </c>
      <c r="I25" s="145" t="s">
        <v>112</v>
      </c>
      <c r="J25" s="203" t="s">
        <v>57</v>
      </c>
      <c r="K25" s="211">
        <f>VLOOKUP(J25,Toelichting!$H$9:$I$15,2)</f>
        <v>3</v>
      </c>
      <c r="L25" s="203" t="s">
        <v>35</v>
      </c>
      <c r="M25" s="150">
        <f>VLOOKUP(L25,Toelichting!$H$19:$I$24,2)</f>
        <v>6</v>
      </c>
      <c r="N25" s="203" t="s">
        <v>54</v>
      </c>
      <c r="O25" s="145">
        <f>VLOOKUP(N25,Toelichting!$H$28:$I$33,2)</f>
        <v>7</v>
      </c>
      <c r="P25" s="145">
        <f t="shared" si="0"/>
        <v>126</v>
      </c>
      <c r="Q25" s="105">
        <f t="shared" si="1"/>
        <v>3</v>
      </c>
      <c r="R25" s="145" t="str">
        <f>VLOOKUP(Q25,Toelichting!$I$37:$M$41,2)</f>
        <v>Wezenlijk risico, maatregelen noodzakelijk</v>
      </c>
      <c r="S25" s="138" t="s">
        <v>37</v>
      </c>
      <c r="T25" s="138" t="s">
        <v>113</v>
      </c>
      <c r="U25" s="138" t="s">
        <v>78</v>
      </c>
      <c r="V25" s="150">
        <f>VLOOKUP(U25,Toelichting!$H$9:$I$15,2)</f>
        <v>0.2</v>
      </c>
      <c r="W25" s="138" t="s">
        <v>35</v>
      </c>
      <c r="X25" s="145">
        <f>VLOOKUP(W25,Toelichting!$H$19:$I$24,2)</f>
        <v>6</v>
      </c>
      <c r="Y25" s="138" t="s">
        <v>54</v>
      </c>
      <c r="Z25" s="145">
        <f>VLOOKUP(Y25,Toelichting!$H$28:$I$33,2)</f>
        <v>7</v>
      </c>
      <c r="AA25" s="145">
        <f t="shared" si="2"/>
        <v>8.4</v>
      </c>
      <c r="AB25" s="139">
        <f t="shared" si="3"/>
        <v>1</v>
      </c>
    </row>
    <row r="26" spans="1:247" ht="38.25" hidden="1" x14ac:dyDescent="0.2">
      <c r="A26" s="138">
        <v>20</v>
      </c>
      <c r="B26" s="138" t="s">
        <v>48</v>
      </c>
      <c r="C26" s="142" t="s">
        <v>49</v>
      </c>
      <c r="D26" s="144" t="s">
        <v>29</v>
      </c>
      <c r="E26" s="144" t="s">
        <v>30</v>
      </c>
      <c r="F26" s="143" t="s">
        <v>114</v>
      </c>
      <c r="G26" s="145" t="s">
        <v>115</v>
      </c>
      <c r="H26" s="138" t="s">
        <v>114</v>
      </c>
      <c r="I26" s="138" t="s">
        <v>52</v>
      </c>
      <c r="J26" s="203" t="s">
        <v>34</v>
      </c>
      <c r="K26" s="211">
        <f>VLOOKUP(J26,Toelichting!$H$9:$I$15,2)</f>
        <v>6</v>
      </c>
      <c r="L26" s="203" t="s">
        <v>59</v>
      </c>
      <c r="M26" s="150">
        <f>VLOOKUP(L26,Toelichting!$H$19:$I$24,2)</f>
        <v>3</v>
      </c>
      <c r="N26" s="203" t="s">
        <v>45</v>
      </c>
      <c r="O26" s="145">
        <f>VLOOKUP(N26,Toelichting!$H$28:$I$33,2)</f>
        <v>3</v>
      </c>
      <c r="P26" s="150">
        <f t="shared" si="0"/>
        <v>54</v>
      </c>
      <c r="Q26" s="105">
        <f t="shared" si="1"/>
        <v>2</v>
      </c>
      <c r="R26" s="145" t="str">
        <f>VLOOKUP(Q26,Toelichting!$I$37:$M$41,2)</f>
        <v>Mogelijk ernstig risico, aandacht vereist</v>
      </c>
      <c r="S26" s="138" t="s">
        <v>86</v>
      </c>
      <c r="T26" s="138" t="s">
        <v>116</v>
      </c>
      <c r="U26" s="138" t="s">
        <v>39</v>
      </c>
      <c r="V26" s="150">
        <f>VLOOKUP(U26,Toelichting!$H$9:$I$15,2)</f>
        <v>0.5</v>
      </c>
      <c r="W26" s="138" t="s">
        <v>59</v>
      </c>
      <c r="X26" s="145">
        <f>VLOOKUP(W26,Toelichting!$H$19:$I$24,2)</f>
        <v>3</v>
      </c>
      <c r="Y26" s="138" t="s">
        <v>45</v>
      </c>
      <c r="Z26" s="145">
        <f>VLOOKUP(Y26,Toelichting!$H$28:$I$33,2)</f>
        <v>3</v>
      </c>
      <c r="AA26" s="145">
        <f t="shared" si="2"/>
        <v>4.5</v>
      </c>
      <c r="AB26" s="139">
        <f t="shared" si="3"/>
        <v>1</v>
      </c>
    </row>
    <row r="27" spans="1:247" ht="38.25" hidden="1" x14ac:dyDescent="0.2">
      <c r="A27" s="138">
        <v>21</v>
      </c>
      <c r="B27" s="138" t="s">
        <v>48</v>
      </c>
      <c r="C27" s="142" t="s">
        <v>49</v>
      </c>
      <c r="D27" s="144" t="s">
        <v>29</v>
      </c>
      <c r="E27" s="144" t="s">
        <v>30</v>
      </c>
      <c r="F27" s="143" t="s">
        <v>117</v>
      </c>
      <c r="G27" s="145" t="s">
        <v>115</v>
      </c>
      <c r="H27" s="138" t="s">
        <v>118</v>
      </c>
      <c r="I27" s="138" t="s">
        <v>52</v>
      </c>
      <c r="J27" s="203" t="s">
        <v>34</v>
      </c>
      <c r="K27" s="211">
        <f>VLOOKUP(J27,Toelichting!$H$9:$I$15,2)</f>
        <v>6</v>
      </c>
      <c r="L27" s="203" t="s">
        <v>35</v>
      </c>
      <c r="M27" s="150">
        <f>VLOOKUP(L27,Toelichting!$H$19:$I$24,2)</f>
        <v>6</v>
      </c>
      <c r="N27" s="203" t="s">
        <v>36</v>
      </c>
      <c r="O27" s="145">
        <f>VLOOKUP(N27,Toelichting!$H$28:$I$33,2)</f>
        <v>1</v>
      </c>
      <c r="P27" s="145">
        <f t="shared" si="0"/>
        <v>36</v>
      </c>
      <c r="Q27" s="105">
        <f t="shared" si="1"/>
        <v>2</v>
      </c>
      <c r="R27" s="145" t="str">
        <f>VLOOKUP(Q27,Toelichting!$I$37:$M$41,2)</f>
        <v>Mogelijk ernstig risico, aandacht vereist</v>
      </c>
      <c r="S27" s="138" t="s">
        <v>86</v>
      </c>
      <c r="T27" s="138" t="s">
        <v>119</v>
      </c>
      <c r="U27" s="138" t="s">
        <v>39</v>
      </c>
      <c r="V27" s="150">
        <f>VLOOKUP(U27,Toelichting!$H$9:$I$15,2)</f>
        <v>0.5</v>
      </c>
      <c r="W27" s="138" t="s">
        <v>35</v>
      </c>
      <c r="X27" s="145">
        <f>VLOOKUP(W27,Toelichting!$H$19:$I$24,2)</f>
        <v>6</v>
      </c>
      <c r="Y27" s="138" t="s">
        <v>36</v>
      </c>
      <c r="Z27" s="145">
        <f>VLOOKUP(Y27,Toelichting!$H$28:$I$33,2)</f>
        <v>1</v>
      </c>
      <c r="AA27" s="145">
        <f t="shared" si="2"/>
        <v>3</v>
      </c>
      <c r="AB27" s="139">
        <f t="shared" si="3"/>
        <v>1</v>
      </c>
      <c r="AC27" s="156"/>
      <c r="AD27" s="156"/>
      <c r="AE27" s="156"/>
      <c r="AF27" s="156"/>
      <c r="AG27" s="156"/>
      <c r="AH27" s="156"/>
      <c r="AI27" s="156"/>
      <c r="AJ27" s="156"/>
      <c r="AK27" s="156"/>
      <c r="AL27" s="156"/>
      <c r="AM27" s="156"/>
      <c r="AN27" s="156"/>
      <c r="AO27" s="156"/>
      <c r="AP27" s="156"/>
      <c r="AQ27" s="156"/>
      <c r="AR27" s="156"/>
      <c r="AS27" s="156"/>
      <c r="AT27" s="156"/>
      <c r="AU27" s="156"/>
      <c r="AV27" s="156"/>
      <c r="AW27" s="156"/>
      <c r="AX27" s="156"/>
      <c r="AY27" s="156"/>
      <c r="AZ27" s="156"/>
      <c r="BA27" s="156"/>
      <c r="BB27" s="156"/>
      <c r="BC27" s="156"/>
      <c r="BD27" s="156"/>
      <c r="BE27" s="156"/>
      <c r="BF27" s="156"/>
      <c r="BG27" s="156"/>
      <c r="BH27" s="156"/>
      <c r="BI27" s="156"/>
      <c r="BJ27" s="156"/>
      <c r="BK27" s="156"/>
      <c r="BL27" s="156"/>
      <c r="BM27" s="156"/>
      <c r="BN27" s="156"/>
      <c r="BO27" s="156"/>
      <c r="BP27" s="156"/>
      <c r="BQ27" s="156"/>
      <c r="BR27" s="156"/>
      <c r="BS27" s="156"/>
      <c r="BT27" s="156"/>
      <c r="BU27" s="156"/>
      <c r="BV27" s="156"/>
      <c r="BW27" s="156"/>
      <c r="BX27" s="156"/>
      <c r="BY27" s="156"/>
      <c r="BZ27" s="156"/>
      <c r="CA27" s="156"/>
      <c r="CB27" s="156"/>
      <c r="CC27" s="156"/>
      <c r="CD27" s="156"/>
      <c r="CE27" s="156"/>
      <c r="CF27" s="156"/>
      <c r="CG27" s="156"/>
      <c r="CH27" s="156"/>
      <c r="CI27" s="156"/>
      <c r="CJ27" s="156"/>
      <c r="CK27" s="156"/>
      <c r="CL27" s="156"/>
      <c r="CM27" s="156"/>
      <c r="CN27" s="156"/>
      <c r="CO27" s="156"/>
      <c r="CP27" s="156"/>
      <c r="CQ27" s="156"/>
      <c r="CR27" s="156"/>
      <c r="CS27" s="156"/>
      <c r="CT27" s="156"/>
      <c r="CU27" s="156"/>
      <c r="CV27" s="156"/>
      <c r="CW27" s="156"/>
      <c r="CX27" s="156"/>
      <c r="CY27" s="156"/>
      <c r="CZ27" s="156"/>
      <c r="DA27" s="156"/>
      <c r="DB27" s="156"/>
      <c r="DC27" s="156"/>
      <c r="DD27" s="156"/>
      <c r="DE27" s="156"/>
      <c r="DF27" s="156"/>
      <c r="DG27" s="156"/>
      <c r="DH27" s="156"/>
      <c r="DI27" s="156"/>
      <c r="DJ27" s="156"/>
      <c r="DK27" s="156"/>
      <c r="DL27" s="156"/>
      <c r="DM27" s="156"/>
      <c r="DN27" s="156"/>
      <c r="DO27" s="156"/>
      <c r="DP27" s="156"/>
      <c r="DQ27" s="156"/>
      <c r="DR27" s="156"/>
      <c r="DS27" s="156"/>
      <c r="DT27" s="156"/>
      <c r="DU27" s="156"/>
      <c r="DV27" s="156"/>
      <c r="DW27" s="156"/>
      <c r="DX27" s="156"/>
      <c r="DY27" s="156"/>
      <c r="DZ27" s="156"/>
      <c r="EA27" s="156"/>
      <c r="EB27" s="156"/>
      <c r="EC27" s="156"/>
      <c r="ED27" s="156"/>
      <c r="EE27" s="156"/>
      <c r="EF27" s="156"/>
      <c r="EG27" s="156"/>
      <c r="EH27" s="156"/>
      <c r="EI27" s="156"/>
      <c r="EJ27" s="156"/>
      <c r="EK27" s="156"/>
      <c r="EL27" s="156"/>
      <c r="EM27" s="156"/>
      <c r="EN27" s="156"/>
      <c r="EO27" s="156"/>
      <c r="EP27" s="156"/>
      <c r="EQ27" s="156"/>
      <c r="ER27" s="156"/>
      <c r="ES27" s="156"/>
      <c r="ET27" s="156"/>
      <c r="EU27" s="156"/>
      <c r="EV27" s="156"/>
      <c r="EW27" s="156"/>
      <c r="EX27" s="156"/>
      <c r="EY27" s="156"/>
      <c r="EZ27" s="156"/>
      <c r="FA27" s="156"/>
      <c r="FB27" s="156"/>
      <c r="FC27" s="156"/>
      <c r="FD27" s="156"/>
      <c r="FE27" s="156"/>
      <c r="FF27" s="156"/>
      <c r="FG27" s="156"/>
      <c r="FH27" s="156"/>
      <c r="FI27" s="156"/>
      <c r="FJ27" s="156"/>
      <c r="FK27" s="156"/>
      <c r="FL27" s="156"/>
      <c r="FM27" s="156"/>
      <c r="FN27" s="156"/>
      <c r="FO27" s="156"/>
      <c r="FP27" s="156"/>
      <c r="FQ27" s="156"/>
      <c r="FR27" s="156"/>
      <c r="FS27" s="156"/>
      <c r="FT27" s="156"/>
      <c r="FU27" s="156"/>
      <c r="FV27" s="156"/>
      <c r="FW27" s="156"/>
      <c r="FX27" s="156"/>
      <c r="FY27" s="156"/>
      <c r="FZ27" s="156"/>
      <c r="GA27" s="156"/>
      <c r="GB27" s="156"/>
      <c r="GC27" s="156"/>
      <c r="GD27" s="156"/>
      <c r="GE27" s="156"/>
      <c r="GF27" s="156"/>
      <c r="GG27" s="156"/>
      <c r="GH27" s="156"/>
      <c r="GI27" s="156"/>
      <c r="GJ27" s="156"/>
      <c r="GK27" s="156"/>
      <c r="GL27" s="156"/>
      <c r="GM27" s="156"/>
      <c r="GN27" s="156"/>
      <c r="GO27" s="156"/>
      <c r="GP27" s="156"/>
      <c r="GQ27" s="156"/>
      <c r="GR27" s="156"/>
      <c r="GS27" s="156"/>
      <c r="GT27" s="156"/>
      <c r="GU27" s="156"/>
      <c r="GV27" s="156"/>
      <c r="GW27" s="156"/>
      <c r="GX27" s="156"/>
      <c r="GY27" s="156"/>
      <c r="GZ27" s="156"/>
      <c r="HA27" s="156"/>
      <c r="HB27" s="156"/>
      <c r="HC27" s="156"/>
      <c r="HD27" s="156"/>
      <c r="HE27" s="156"/>
      <c r="HF27" s="156"/>
      <c r="HG27" s="156"/>
      <c r="HH27" s="156"/>
      <c r="HI27" s="156"/>
      <c r="HJ27" s="156"/>
      <c r="HK27" s="156"/>
      <c r="HL27" s="156"/>
      <c r="HM27" s="156"/>
      <c r="HN27" s="156"/>
      <c r="HO27" s="156"/>
      <c r="HP27" s="156"/>
      <c r="HQ27" s="156"/>
      <c r="HR27" s="156"/>
      <c r="HS27" s="156"/>
      <c r="HT27" s="156"/>
      <c r="HU27" s="156"/>
      <c r="HV27" s="156"/>
      <c r="HW27" s="156"/>
      <c r="HX27" s="156"/>
      <c r="HY27" s="156"/>
      <c r="HZ27" s="156"/>
      <c r="IA27" s="156"/>
      <c r="IB27" s="156"/>
      <c r="IC27" s="156"/>
      <c r="ID27" s="156"/>
      <c r="IE27" s="156"/>
      <c r="IF27" s="156"/>
      <c r="IG27" s="156"/>
      <c r="IH27" s="156"/>
      <c r="II27" s="156"/>
      <c r="IJ27" s="156"/>
      <c r="IK27" s="156"/>
      <c r="IL27" s="156"/>
      <c r="IM27" s="156"/>
    </row>
    <row r="28" spans="1:247" ht="38.25" hidden="1" x14ac:dyDescent="0.2">
      <c r="A28" s="138">
        <v>22</v>
      </c>
      <c r="B28" s="138" t="s">
        <v>40</v>
      </c>
      <c r="C28" s="142" t="s">
        <v>49</v>
      </c>
      <c r="D28" s="144" t="s">
        <v>29</v>
      </c>
      <c r="E28" s="144" t="s">
        <v>30</v>
      </c>
      <c r="F28" s="143" t="s">
        <v>117</v>
      </c>
      <c r="G28" s="145" t="s">
        <v>115</v>
      </c>
      <c r="H28" s="138" t="s">
        <v>120</v>
      </c>
      <c r="I28" s="138" t="s">
        <v>44</v>
      </c>
      <c r="J28" s="203" t="s">
        <v>57</v>
      </c>
      <c r="K28" s="211">
        <f>VLOOKUP(J28,Toelichting!$H$9:$I$15,2)</f>
        <v>3</v>
      </c>
      <c r="L28" s="203" t="s">
        <v>90</v>
      </c>
      <c r="M28" s="150">
        <f>VLOOKUP(L28,Toelichting!$H$19:$I$24,2)</f>
        <v>1</v>
      </c>
      <c r="N28" s="203" t="s">
        <v>45</v>
      </c>
      <c r="O28" s="145">
        <f>VLOOKUP(N28,Toelichting!$H$28:$I$33,2)</f>
        <v>3</v>
      </c>
      <c r="P28" s="145">
        <f t="shared" si="0"/>
        <v>9</v>
      </c>
      <c r="Q28" s="105">
        <f t="shared" si="1"/>
        <v>1</v>
      </c>
      <c r="R28" s="145" t="str">
        <f>VLOOKUP(Q28,Toelichting!$I$37:$M$41,2)</f>
        <v>Zeer licht risico, mogelijk aanvaardbaar</v>
      </c>
      <c r="S28" s="138" t="s">
        <v>46</v>
      </c>
      <c r="T28" s="138" t="s">
        <v>121</v>
      </c>
      <c r="U28" s="138" t="s">
        <v>39</v>
      </c>
      <c r="V28" s="150">
        <f>VLOOKUP(U28,Toelichting!$H$9:$I$15,2)</f>
        <v>0.5</v>
      </c>
      <c r="W28" s="138" t="s">
        <v>90</v>
      </c>
      <c r="X28" s="145">
        <f>VLOOKUP(W28,Toelichting!$H$19:$I$24,2)</f>
        <v>1</v>
      </c>
      <c r="Y28" s="138" t="s">
        <v>45</v>
      </c>
      <c r="Z28" s="145">
        <f>VLOOKUP(Y28,Toelichting!$H$28:$I$33,2)</f>
        <v>3</v>
      </c>
      <c r="AA28" s="145">
        <f t="shared" si="2"/>
        <v>1.5</v>
      </c>
      <c r="AB28" s="139">
        <f t="shared" si="3"/>
        <v>1</v>
      </c>
      <c r="AC28" s="156"/>
      <c r="AD28" s="156"/>
      <c r="AE28" s="156"/>
      <c r="AF28" s="156"/>
      <c r="AG28" s="156"/>
      <c r="AH28" s="156"/>
      <c r="AI28" s="156"/>
      <c r="AJ28" s="156"/>
      <c r="AK28" s="156"/>
      <c r="AL28" s="156"/>
      <c r="AM28" s="156"/>
      <c r="AN28" s="156"/>
      <c r="AO28" s="156"/>
      <c r="AP28" s="156"/>
      <c r="AQ28" s="156"/>
      <c r="AR28" s="156"/>
      <c r="AS28" s="156"/>
      <c r="AT28" s="156"/>
      <c r="AU28" s="156"/>
      <c r="AV28" s="156"/>
      <c r="AW28" s="156"/>
      <c r="AX28" s="156"/>
      <c r="AY28" s="156"/>
      <c r="AZ28" s="156"/>
      <c r="BA28" s="156"/>
      <c r="BB28" s="156"/>
      <c r="BC28" s="156"/>
      <c r="BD28" s="156"/>
      <c r="BE28" s="156"/>
      <c r="BF28" s="156"/>
      <c r="BG28" s="156"/>
      <c r="BH28" s="156"/>
      <c r="BI28" s="156"/>
      <c r="BJ28" s="156"/>
      <c r="BK28" s="156"/>
      <c r="BL28" s="156"/>
      <c r="BM28" s="156"/>
      <c r="BN28" s="156"/>
      <c r="BO28" s="156"/>
      <c r="BP28" s="156"/>
      <c r="BQ28" s="156"/>
      <c r="BR28" s="156"/>
      <c r="BS28" s="156"/>
      <c r="BT28" s="156"/>
      <c r="BU28" s="156"/>
      <c r="BV28" s="156"/>
      <c r="BW28" s="156"/>
      <c r="BX28" s="156"/>
      <c r="BY28" s="156"/>
      <c r="BZ28" s="156"/>
      <c r="CA28" s="156"/>
      <c r="CB28" s="156"/>
      <c r="CC28" s="156"/>
      <c r="CD28" s="156"/>
      <c r="CE28" s="156"/>
      <c r="CF28" s="156"/>
      <c r="CG28" s="156"/>
      <c r="CH28" s="156"/>
      <c r="CI28" s="156"/>
      <c r="CJ28" s="156"/>
      <c r="CK28" s="156"/>
      <c r="CL28" s="156"/>
      <c r="CM28" s="156"/>
      <c r="CN28" s="156"/>
      <c r="CO28" s="156"/>
      <c r="CP28" s="156"/>
      <c r="CQ28" s="156"/>
      <c r="CR28" s="156"/>
      <c r="CS28" s="156"/>
      <c r="CT28" s="156"/>
      <c r="CU28" s="156"/>
      <c r="CV28" s="156"/>
      <c r="CW28" s="156"/>
      <c r="CX28" s="156"/>
      <c r="CY28" s="156"/>
      <c r="CZ28" s="156"/>
      <c r="DA28" s="156"/>
      <c r="DB28" s="156"/>
      <c r="DC28" s="156"/>
      <c r="DD28" s="156"/>
      <c r="DE28" s="156"/>
      <c r="DF28" s="156"/>
      <c r="DG28" s="156"/>
      <c r="DH28" s="156"/>
      <c r="DI28" s="156"/>
      <c r="DJ28" s="156"/>
      <c r="DK28" s="156"/>
      <c r="DL28" s="156"/>
      <c r="DM28" s="156"/>
      <c r="DN28" s="156"/>
      <c r="DO28" s="156"/>
      <c r="DP28" s="156"/>
      <c r="DQ28" s="156"/>
      <c r="DR28" s="156"/>
      <c r="DS28" s="156"/>
      <c r="DT28" s="156"/>
      <c r="DU28" s="156"/>
      <c r="DV28" s="156"/>
      <c r="DW28" s="156"/>
      <c r="DX28" s="156"/>
      <c r="DY28" s="156"/>
      <c r="DZ28" s="156"/>
      <c r="EA28" s="156"/>
      <c r="EB28" s="156"/>
      <c r="EC28" s="156"/>
      <c r="ED28" s="156"/>
      <c r="EE28" s="156"/>
      <c r="EF28" s="156"/>
      <c r="EG28" s="156"/>
      <c r="EH28" s="156"/>
      <c r="EI28" s="156"/>
      <c r="EJ28" s="156"/>
      <c r="EK28" s="156"/>
      <c r="EL28" s="156"/>
      <c r="EM28" s="156"/>
      <c r="EN28" s="156"/>
      <c r="EO28" s="156"/>
      <c r="EP28" s="156"/>
      <c r="EQ28" s="156"/>
      <c r="ER28" s="156"/>
      <c r="ES28" s="156"/>
      <c r="ET28" s="156"/>
      <c r="EU28" s="156"/>
      <c r="EV28" s="156"/>
      <c r="EW28" s="156"/>
      <c r="EX28" s="156"/>
      <c r="EY28" s="156"/>
      <c r="EZ28" s="156"/>
      <c r="FA28" s="156"/>
      <c r="FB28" s="156"/>
      <c r="FC28" s="156"/>
      <c r="FD28" s="156"/>
      <c r="FE28" s="156"/>
      <c r="FF28" s="156"/>
      <c r="FG28" s="156"/>
      <c r="FH28" s="156"/>
      <c r="FI28" s="156"/>
      <c r="FJ28" s="156"/>
      <c r="FK28" s="156"/>
      <c r="FL28" s="156"/>
      <c r="FM28" s="156"/>
      <c r="FN28" s="156"/>
      <c r="FO28" s="156"/>
      <c r="FP28" s="156"/>
      <c r="FQ28" s="156"/>
      <c r="FR28" s="156"/>
      <c r="FS28" s="156"/>
      <c r="FT28" s="156"/>
      <c r="FU28" s="156"/>
      <c r="FV28" s="156"/>
      <c r="FW28" s="156"/>
      <c r="FX28" s="156"/>
      <c r="FY28" s="156"/>
      <c r="FZ28" s="156"/>
      <c r="GA28" s="156"/>
      <c r="GB28" s="156"/>
      <c r="GC28" s="156"/>
      <c r="GD28" s="156"/>
      <c r="GE28" s="156"/>
      <c r="GF28" s="156"/>
      <c r="GG28" s="156"/>
      <c r="GH28" s="156"/>
      <c r="GI28" s="156"/>
      <c r="GJ28" s="156"/>
      <c r="GK28" s="156"/>
      <c r="GL28" s="156"/>
      <c r="GM28" s="156"/>
      <c r="GN28" s="156"/>
      <c r="GO28" s="156"/>
      <c r="GP28" s="156"/>
      <c r="GQ28" s="156"/>
      <c r="GR28" s="156"/>
      <c r="GS28" s="156"/>
      <c r="GT28" s="156"/>
      <c r="GU28" s="156"/>
      <c r="GV28" s="156"/>
      <c r="GW28" s="156"/>
      <c r="GX28" s="156"/>
      <c r="GY28" s="156"/>
      <c r="GZ28" s="156"/>
      <c r="HA28" s="156"/>
      <c r="HB28" s="156"/>
      <c r="HC28" s="156"/>
      <c r="HD28" s="156"/>
      <c r="HE28" s="156"/>
      <c r="HF28" s="156"/>
      <c r="HG28" s="156"/>
      <c r="HH28" s="156"/>
      <c r="HI28" s="156"/>
      <c r="HJ28" s="156"/>
      <c r="HK28" s="156"/>
      <c r="HL28" s="156"/>
      <c r="HM28" s="156"/>
      <c r="HN28" s="156"/>
      <c r="HO28" s="156"/>
      <c r="HP28" s="156"/>
      <c r="HQ28" s="156"/>
      <c r="HR28" s="156"/>
      <c r="HS28" s="156"/>
      <c r="HT28" s="156"/>
      <c r="HU28" s="156"/>
      <c r="HV28" s="156"/>
      <c r="HW28" s="156"/>
      <c r="HX28" s="156"/>
      <c r="HY28" s="156"/>
      <c r="HZ28" s="156"/>
      <c r="IA28" s="156"/>
      <c r="IB28" s="156"/>
      <c r="IC28" s="156"/>
      <c r="ID28" s="156"/>
      <c r="IE28" s="156"/>
      <c r="IF28" s="156"/>
      <c r="IG28" s="156"/>
      <c r="IH28" s="156"/>
      <c r="II28" s="156"/>
      <c r="IJ28" s="156"/>
      <c r="IK28" s="156"/>
      <c r="IL28" s="156"/>
      <c r="IM28" s="156"/>
    </row>
    <row r="29" spans="1:247" ht="38.25" hidden="1" x14ac:dyDescent="0.2">
      <c r="A29" s="138">
        <v>23</v>
      </c>
      <c r="B29" s="138" t="s">
        <v>48</v>
      </c>
      <c r="C29" s="142" t="s">
        <v>49</v>
      </c>
      <c r="D29" s="144" t="s">
        <v>29</v>
      </c>
      <c r="E29" s="144" t="s">
        <v>30</v>
      </c>
      <c r="F29" s="143" t="s">
        <v>122</v>
      </c>
      <c r="G29" s="138" t="s">
        <v>122</v>
      </c>
      <c r="H29" s="138" t="s">
        <v>123</v>
      </c>
      <c r="I29" s="138" t="s">
        <v>124</v>
      </c>
      <c r="J29" s="203" t="s">
        <v>57</v>
      </c>
      <c r="K29" s="211">
        <f>VLOOKUP(J29,Toelichting!$H$9:$I$15,2)</f>
        <v>3</v>
      </c>
      <c r="L29" s="203" t="s">
        <v>35</v>
      </c>
      <c r="M29" s="150">
        <f>VLOOKUP(L29,Toelichting!$H$19:$I$24,2)</f>
        <v>6</v>
      </c>
      <c r="N29" s="203" t="s">
        <v>45</v>
      </c>
      <c r="O29" s="145">
        <f>VLOOKUP(N29,Toelichting!$H$28:$I$33,2)</f>
        <v>3</v>
      </c>
      <c r="P29" s="145">
        <f t="shared" si="0"/>
        <v>54</v>
      </c>
      <c r="Q29" s="105">
        <f t="shared" si="1"/>
        <v>2</v>
      </c>
      <c r="R29" s="145" t="str">
        <f>VLOOKUP(Q29,Toelichting!$I$37:$M$41,2)</f>
        <v>Mogelijk ernstig risico, aandacht vereist</v>
      </c>
      <c r="S29" s="138" t="s">
        <v>46</v>
      </c>
      <c r="T29" s="138" t="s">
        <v>125</v>
      </c>
      <c r="U29" s="138" t="s">
        <v>78</v>
      </c>
      <c r="V29" s="150">
        <f>VLOOKUP(U29,Toelichting!$H$9:$I$15,2)</f>
        <v>0.2</v>
      </c>
      <c r="W29" s="138" t="s">
        <v>35</v>
      </c>
      <c r="X29" s="145">
        <f>VLOOKUP(W29,Toelichting!$H$19:$I$24,2)</f>
        <v>6</v>
      </c>
      <c r="Y29" s="138" t="s">
        <v>45</v>
      </c>
      <c r="Z29" s="145">
        <f>VLOOKUP(Y29,Toelichting!$H$28:$I$33,2)</f>
        <v>3</v>
      </c>
      <c r="AA29" s="145">
        <f t="shared" si="2"/>
        <v>3.6</v>
      </c>
      <c r="AB29" s="139">
        <f t="shared" si="3"/>
        <v>1</v>
      </c>
      <c r="AC29" s="156"/>
      <c r="AD29" s="156"/>
      <c r="AE29" s="156"/>
      <c r="AF29" s="156"/>
      <c r="AG29" s="156"/>
      <c r="AH29" s="156"/>
      <c r="AI29" s="156"/>
      <c r="AJ29" s="156"/>
      <c r="AK29" s="156"/>
      <c r="AL29" s="156"/>
      <c r="AM29" s="156"/>
      <c r="AN29" s="156"/>
      <c r="AO29" s="156"/>
      <c r="AP29" s="156"/>
      <c r="AQ29" s="156"/>
      <c r="AR29" s="156"/>
      <c r="AS29" s="156"/>
      <c r="AT29" s="156"/>
      <c r="AU29" s="156"/>
      <c r="AV29" s="156"/>
      <c r="AW29" s="156"/>
      <c r="AX29" s="156"/>
      <c r="AY29" s="156"/>
      <c r="AZ29" s="156"/>
      <c r="BA29" s="156"/>
      <c r="BB29" s="156"/>
      <c r="BC29" s="156"/>
      <c r="BD29" s="156"/>
      <c r="BE29" s="156"/>
      <c r="BF29" s="156"/>
      <c r="BG29" s="156"/>
      <c r="BH29" s="156"/>
      <c r="BI29" s="156"/>
      <c r="BJ29" s="156"/>
      <c r="BK29" s="156"/>
      <c r="BL29" s="156"/>
      <c r="BM29" s="156"/>
      <c r="BN29" s="156"/>
      <c r="BO29" s="156"/>
      <c r="BP29" s="156"/>
      <c r="BQ29" s="156"/>
      <c r="BR29" s="156"/>
      <c r="BS29" s="156"/>
      <c r="BT29" s="156"/>
      <c r="BU29" s="156"/>
      <c r="BV29" s="156"/>
      <c r="BW29" s="156"/>
      <c r="BX29" s="156"/>
      <c r="BY29" s="156"/>
      <c r="BZ29" s="156"/>
      <c r="CA29" s="156"/>
      <c r="CB29" s="156"/>
      <c r="CC29" s="156"/>
      <c r="CD29" s="156"/>
      <c r="CE29" s="156"/>
      <c r="CF29" s="156"/>
      <c r="CG29" s="156"/>
      <c r="CH29" s="156"/>
      <c r="CI29" s="156"/>
      <c r="CJ29" s="156"/>
      <c r="CK29" s="156"/>
      <c r="CL29" s="156"/>
      <c r="CM29" s="156"/>
      <c r="CN29" s="156"/>
      <c r="CO29" s="156"/>
      <c r="CP29" s="156"/>
      <c r="CQ29" s="156"/>
      <c r="CR29" s="156"/>
      <c r="CS29" s="156"/>
      <c r="CT29" s="156"/>
      <c r="CU29" s="156"/>
      <c r="CV29" s="156"/>
      <c r="CW29" s="156"/>
      <c r="CX29" s="156"/>
      <c r="CY29" s="156"/>
      <c r="CZ29" s="156"/>
      <c r="DA29" s="156"/>
      <c r="DB29" s="156"/>
      <c r="DC29" s="156"/>
      <c r="DD29" s="156"/>
      <c r="DE29" s="156"/>
      <c r="DF29" s="156"/>
      <c r="DG29" s="156"/>
      <c r="DH29" s="156"/>
      <c r="DI29" s="156"/>
      <c r="DJ29" s="156"/>
      <c r="DK29" s="156"/>
      <c r="DL29" s="156"/>
      <c r="DM29" s="156"/>
      <c r="DN29" s="156"/>
      <c r="DO29" s="156"/>
      <c r="DP29" s="156"/>
      <c r="DQ29" s="156"/>
      <c r="DR29" s="156"/>
      <c r="DS29" s="156"/>
      <c r="DT29" s="156"/>
      <c r="DU29" s="156"/>
      <c r="DV29" s="156"/>
      <c r="DW29" s="156"/>
      <c r="DX29" s="156"/>
      <c r="DY29" s="156"/>
      <c r="DZ29" s="156"/>
      <c r="EA29" s="156"/>
      <c r="EB29" s="156"/>
      <c r="EC29" s="156"/>
      <c r="ED29" s="156"/>
      <c r="EE29" s="156"/>
      <c r="EF29" s="156"/>
      <c r="EG29" s="156"/>
      <c r="EH29" s="156"/>
      <c r="EI29" s="156"/>
      <c r="EJ29" s="156"/>
      <c r="EK29" s="156"/>
      <c r="EL29" s="156"/>
      <c r="EM29" s="156"/>
      <c r="EN29" s="156"/>
      <c r="EO29" s="156"/>
      <c r="EP29" s="156"/>
      <c r="EQ29" s="156"/>
      <c r="ER29" s="156"/>
      <c r="ES29" s="156"/>
      <c r="ET29" s="156"/>
      <c r="EU29" s="156"/>
      <c r="EV29" s="156"/>
      <c r="EW29" s="156"/>
      <c r="EX29" s="156"/>
      <c r="EY29" s="156"/>
      <c r="EZ29" s="156"/>
      <c r="FA29" s="156"/>
      <c r="FB29" s="156"/>
      <c r="FC29" s="156"/>
      <c r="FD29" s="156"/>
      <c r="FE29" s="156"/>
      <c r="FF29" s="156"/>
      <c r="FG29" s="156"/>
      <c r="FH29" s="156"/>
      <c r="FI29" s="156"/>
      <c r="FJ29" s="156"/>
      <c r="FK29" s="156"/>
      <c r="FL29" s="156"/>
      <c r="FM29" s="156"/>
      <c r="FN29" s="156"/>
      <c r="FO29" s="156"/>
      <c r="FP29" s="156"/>
      <c r="FQ29" s="156"/>
      <c r="FR29" s="156"/>
      <c r="FS29" s="156"/>
      <c r="FT29" s="156"/>
      <c r="FU29" s="156"/>
      <c r="FV29" s="156"/>
      <c r="FW29" s="156"/>
      <c r="FX29" s="156"/>
      <c r="FY29" s="156"/>
      <c r="FZ29" s="156"/>
      <c r="GA29" s="156"/>
      <c r="GB29" s="156"/>
      <c r="GC29" s="156"/>
      <c r="GD29" s="156"/>
      <c r="GE29" s="156"/>
      <c r="GF29" s="156"/>
      <c r="GG29" s="156"/>
      <c r="GH29" s="156"/>
      <c r="GI29" s="156"/>
      <c r="GJ29" s="156"/>
      <c r="GK29" s="156"/>
      <c r="GL29" s="156"/>
      <c r="GM29" s="156"/>
      <c r="GN29" s="156"/>
      <c r="GO29" s="156"/>
      <c r="GP29" s="156"/>
      <c r="GQ29" s="156"/>
      <c r="GR29" s="156"/>
      <c r="GS29" s="156"/>
      <c r="GT29" s="156"/>
      <c r="GU29" s="156"/>
      <c r="GV29" s="156"/>
      <c r="GW29" s="156"/>
      <c r="GX29" s="156"/>
      <c r="GY29" s="156"/>
      <c r="GZ29" s="156"/>
      <c r="HA29" s="156"/>
      <c r="HB29" s="156"/>
      <c r="HC29" s="156"/>
      <c r="HD29" s="156"/>
      <c r="HE29" s="156"/>
      <c r="HF29" s="156"/>
      <c r="HG29" s="156"/>
      <c r="HH29" s="156"/>
      <c r="HI29" s="156"/>
      <c r="HJ29" s="156"/>
      <c r="HK29" s="156"/>
      <c r="HL29" s="156"/>
      <c r="HM29" s="156"/>
      <c r="HN29" s="156"/>
      <c r="HO29" s="156"/>
      <c r="HP29" s="156"/>
      <c r="HQ29" s="156"/>
      <c r="HR29" s="156"/>
      <c r="HS29" s="156"/>
      <c r="HT29" s="156"/>
      <c r="HU29" s="156"/>
      <c r="HV29" s="156"/>
      <c r="HW29" s="156"/>
      <c r="HX29" s="156"/>
      <c r="HY29" s="156"/>
      <c r="HZ29" s="156"/>
      <c r="IA29" s="156"/>
      <c r="IB29" s="156"/>
      <c r="IC29" s="156"/>
      <c r="ID29" s="156"/>
      <c r="IE29" s="156"/>
      <c r="IF29" s="156"/>
      <c r="IG29" s="156"/>
      <c r="IH29" s="156"/>
      <c r="II29" s="156"/>
      <c r="IJ29" s="156"/>
      <c r="IK29" s="156"/>
      <c r="IL29" s="156"/>
      <c r="IM29" s="156"/>
    </row>
    <row r="30" spans="1:247" ht="38.25" hidden="1" x14ac:dyDescent="0.2">
      <c r="A30" s="138">
        <v>24</v>
      </c>
      <c r="B30" s="138" t="s">
        <v>48</v>
      </c>
      <c r="C30" s="142" t="s">
        <v>49</v>
      </c>
      <c r="D30" s="144" t="s">
        <v>29</v>
      </c>
      <c r="E30" s="144" t="s">
        <v>30</v>
      </c>
      <c r="F30" s="143" t="s">
        <v>122</v>
      </c>
      <c r="G30" s="150" t="s">
        <v>126</v>
      </c>
      <c r="H30" s="150" t="s">
        <v>127</v>
      </c>
      <c r="I30" s="138" t="s">
        <v>128</v>
      </c>
      <c r="J30" s="203" t="s">
        <v>39</v>
      </c>
      <c r="K30" s="211">
        <f>VLOOKUP(J30,Toelichting!$H$9:$I$15,2)</f>
        <v>0.5</v>
      </c>
      <c r="L30" s="203" t="s">
        <v>85</v>
      </c>
      <c r="M30" s="150">
        <f>VLOOKUP(L30,Toelichting!$H$19:$I$24,2)</f>
        <v>2</v>
      </c>
      <c r="N30" s="203" t="s">
        <v>54</v>
      </c>
      <c r="O30" s="145">
        <f>VLOOKUP(N30,Toelichting!$H$28:$I$33,2)</f>
        <v>7</v>
      </c>
      <c r="P30" s="145">
        <f t="shared" si="0"/>
        <v>7</v>
      </c>
      <c r="Q30" s="105">
        <f t="shared" si="1"/>
        <v>1</v>
      </c>
      <c r="R30" s="145" t="str">
        <f>VLOOKUP(Q30,Toelichting!$I$37:$M$41,2)</f>
        <v>Zeer licht risico, mogelijk aanvaardbaar</v>
      </c>
      <c r="S30" s="138" t="s">
        <v>46</v>
      </c>
      <c r="T30" s="138" t="s">
        <v>129</v>
      </c>
      <c r="U30" s="138" t="s">
        <v>39</v>
      </c>
      <c r="V30" s="150">
        <f>VLOOKUP(U30,Toelichting!$H$9:$I$15,2)</f>
        <v>0.5</v>
      </c>
      <c r="W30" s="138" t="s">
        <v>85</v>
      </c>
      <c r="X30" s="145">
        <f>VLOOKUP(W30,Toelichting!$H$19:$I$24,2)</f>
        <v>2</v>
      </c>
      <c r="Y30" s="138" t="s">
        <v>45</v>
      </c>
      <c r="Z30" s="145">
        <f>VLOOKUP(Y30,Toelichting!$H$28:$I$33,2)</f>
        <v>3</v>
      </c>
      <c r="AA30" s="145">
        <f t="shared" si="2"/>
        <v>3</v>
      </c>
      <c r="AB30" s="139">
        <f t="shared" si="3"/>
        <v>1</v>
      </c>
      <c r="AC30" s="156"/>
      <c r="AD30" s="156"/>
      <c r="AE30" s="156"/>
      <c r="AF30" s="156"/>
      <c r="AG30" s="156"/>
      <c r="AH30" s="156"/>
      <c r="AI30" s="156"/>
      <c r="AJ30" s="156"/>
      <c r="AK30" s="156"/>
      <c r="AL30" s="156"/>
      <c r="AM30" s="156"/>
      <c r="AN30" s="156"/>
      <c r="AO30" s="156"/>
      <c r="AP30" s="156"/>
      <c r="AQ30" s="156"/>
      <c r="AR30" s="156"/>
      <c r="AS30" s="156"/>
      <c r="AT30" s="156"/>
      <c r="AU30" s="156"/>
      <c r="AV30" s="156"/>
      <c r="AW30" s="156"/>
      <c r="AX30" s="156"/>
      <c r="AY30" s="156"/>
      <c r="AZ30" s="156"/>
      <c r="BA30" s="156"/>
      <c r="BB30" s="156"/>
      <c r="BC30" s="156"/>
      <c r="BD30" s="156"/>
      <c r="BE30" s="156"/>
      <c r="BF30" s="156"/>
      <c r="BG30" s="156"/>
      <c r="BH30" s="156"/>
      <c r="BI30" s="156"/>
      <c r="BJ30" s="156"/>
      <c r="BK30" s="156"/>
      <c r="BL30" s="156"/>
      <c r="BM30" s="156"/>
      <c r="BN30" s="156"/>
      <c r="BO30" s="156"/>
      <c r="BP30" s="156"/>
      <c r="BQ30" s="156"/>
      <c r="BR30" s="156"/>
      <c r="BS30" s="156"/>
      <c r="BT30" s="156"/>
      <c r="BU30" s="156"/>
      <c r="BV30" s="156"/>
      <c r="BW30" s="156"/>
      <c r="BX30" s="156"/>
      <c r="BY30" s="156"/>
      <c r="BZ30" s="156"/>
      <c r="CA30" s="156"/>
      <c r="CB30" s="156"/>
      <c r="CC30" s="156"/>
      <c r="CD30" s="156"/>
      <c r="CE30" s="156"/>
      <c r="CF30" s="156"/>
      <c r="CG30" s="156"/>
      <c r="CH30" s="156"/>
      <c r="CI30" s="156"/>
      <c r="CJ30" s="156"/>
      <c r="CK30" s="156"/>
      <c r="CL30" s="156"/>
      <c r="CM30" s="156"/>
      <c r="CN30" s="156"/>
      <c r="CO30" s="156"/>
      <c r="CP30" s="156"/>
      <c r="CQ30" s="156"/>
      <c r="CR30" s="156"/>
      <c r="CS30" s="156"/>
      <c r="CT30" s="156"/>
      <c r="CU30" s="156"/>
      <c r="CV30" s="156"/>
      <c r="CW30" s="156"/>
      <c r="CX30" s="156"/>
      <c r="CY30" s="156"/>
      <c r="CZ30" s="156"/>
      <c r="DA30" s="156"/>
      <c r="DB30" s="156"/>
      <c r="DC30" s="156"/>
      <c r="DD30" s="156"/>
      <c r="DE30" s="156"/>
      <c r="DF30" s="156"/>
      <c r="DG30" s="156"/>
      <c r="DH30" s="156"/>
      <c r="DI30" s="156"/>
      <c r="DJ30" s="156"/>
      <c r="DK30" s="156"/>
      <c r="DL30" s="156"/>
      <c r="DM30" s="156"/>
      <c r="DN30" s="156"/>
      <c r="DO30" s="156"/>
      <c r="DP30" s="156"/>
      <c r="DQ30" s="156"/>
      <c r="DR30" s="156"/>
      <c r="DS30" s="156"/>
      <c r="DT30" s="156"/>
      <c r="DU30" s="156"/>
      <c r="DV30" s="156"/>
      <c r="DW30" s="156"/>
      <c r="DX30" s="156"/>
      <c r="DY30" s="156"/>
      <c r="DZ30" s="156"/>
      <c r="EA30" s="156"/>
      <c r="EB30" s="156"/>
      <c r="EC30" s="156"/>
      <c r="ED30" s="156"/>
      <c r="EE30" s="156"/>
      <c r="EF30" s="156"/>
      <c r="EG30" s="156"/>
      <c r="EH30" s="156"/>
      <c r="EI30" s="156"/>
      <c r="EJ30" s="156"/>
      <c r="EK30" s="156"/>
      <c r="EL30" s="156"/>
      <c r="EM30" s="156"/>
      <c r="EN30" s="156"/>
      <c r="EO30" s="156"/>
      <c r="EP30" s="156"/>
      <c r="EQ30" s="156"/>
      <c r="ER30" s="156"/>
      <c r="ES30" s="156"/>
      <c r="ET30" s="156"/>
      <c r="EU30" s="156"/>
      <c r="EV30" s="156"/>
      <c r="EW30" s="156"/>
      <c r="EX30" s="156"/>
      <c r="EY30" s="156"/>
      <c r="EZ30" s="156"/>
      <c r="FA30" s="156"/>
      <c r="FB30" s="156"/>
      <c r="FC30" s="156"/>
      <c r="FD30" s="156"/>
      <c r="FE30" s="156"/>
      <c r="FF30" s="156"/>
      <c r="FG30" s="156"/>
      <c r="FH30" s="156"/>
      <c r="FI30" s="156"/>
      <c r="FJ30" s="156"/>
      <c r="FK30" s="156"/>
      <c r="FL30" s="156"/>
      <c r="FM30" s="156"/>
      <c r="FN30" s="156"/>
      <c r="FO30" s="156"/>
      <c r="FP30" s="156"/>
      <c r="FQ30" s="156"/>
      <c r="FR30" s="156"/>
      <c r="FS30" s="156"/>
      <c r="FT30" s="156"/>
      <c r="FU30" s="156"/>
      <c r="FV30" s="156"/>
      <c r="FW30" s="156"/>
      <c r="FX30" s="156"/>
      <c r="FY30" s="156"/>
      <c r="FZ30" s="156"/>
      <c r="GA30" s="156"/>
      <c r="GB30" s="156"/>
      <c r="GC30" s="156"/>
      <c r="GD30" s="156"/>
      <c r="GE30" s="156"/>
      <c r="GF30" s="156"/>
      <c r="GG30" s="156"/>
      <c r="GH30" s="156"/>
      <c r="GI30" s="156"/>
      <c r="GJ30" s="156"/>
      <c r="GK30" s="156"/>
      <c r="GL30" s="156"/>
      <c r="GM30" s="156"/>
      <c r="GN30" s="156"/>
      <c r="GO30" s="156"/>
      <c r="GP30" s="156"/>
      <c r="GQ30" s="156"/>
      <c r="GR30" s="156"/>
      <c r="GS30" s="156"/>
      <c r="GT30" s="156"/>
      <c r="GU30" s="156"/>
      <c r="GV30" s="156"/>
      <c r="GW30" s="156"/>
      <c r="GX30" s="156"/>
      <c r="GY30" s="156"/>
      <c r="GZ30" s="156"/>
      <c r="HA30" s="156"/>
      <c r="HB30" s="156"/>
      <c r="HC30" s="156"/>
      <c r="HD30" s="156"/>
      <c r="HE30" s="156"/>
      <c r="HF30" s="156"/>
      <c r="HG30" s="156"/>
      <c r="HH30" s="156"/>
      <c r="HI30" s="156"/>
      <c r="HJ30" s="156"/>
      <c r="HK30" s="156"/>
      <c r="HL30" s="156"/>
      <c r="HM30" s="156"/>
      <c r="HN30" s="156"/>
      <c r="HO30" s="156"/>
      <c r="HP30" s="156"/>
      <c r="HQ30" s="156"/>
      <c r="HR30" s="156"/>
      <c r="HS30" s="156"/>
      <c r="HT30" s="156"/>
      <c r="HU30" s="156"/>
      <c r="HV30" s="156"/>
      <c r="HW30" s="156"/>
      <c r="HX30" s="156"/>
      <c r="HY30" s="156"/>
      <c r="HZ30" s="156"/>
      <c r="IA30" s="156"/>
      <c r="IB30" s="156"/>
      <c r="IC30" s="156"/>
      <c r="ID30" s="156"/>
      <c r="IE30" s="156"/>
      <c r="IF30" s="156"/>
      <c r="IG30" s="156"/>
      <c r="IH30" s="156"/>
      <c r="II30" s="156"/>
      <c r="IJ30" s="156"/>
      <c r="IK30" s="156"/>
      <c r="IL30" s="156"/>
      <c r="IM30" s="156"/>
    </row>
    <row r="31" spans="1:247" ht="38.25" hidden="1" x14ac:dyDescent="0.2">
      <c r="A31" s="138">
        <v>26</v>
      </c>
      <c r="B31" s="138" t="s">
        <v>27</v>
      </c>
      <c r="C31" s="138" t="s">
        <v>49</v>
      </c>
      <c r="D31" s="143" t="s">
        <v>29</v>
      </c>
      <c r="E31" s="144" t="s">
        <v>30</v>
      </c>
      <c r="F31" s="143" t="s">
        <v>122</v>
      </c>
      <c r="G31" s="138" t="s">
        <v>130</v>
      </c>
      <c r="H31" s="138" t="s">
        <v>131</v>
      </c>
      <c r="I31" s="138" t="s">
        <v>132</v>
      </c>
      <c r="J31" s="203" t="s">
        <v>57</v>
      </c>
      <c r="K31" s="211">
        <f>VLOOKUP(J31,Toelichting!$H$9:$I$15,2)</f>
        <v>3</v>
      </c>
      <c r="L31" s="203" t="s">
        <v>59</v>
      </c>
      <c r="M31" s="150">
        <f>VLOOKUP(L31,Toelichting!$H$19:$I$24,2)</f>
        <v>3</v>
      </c>
      <c r="N31" s="203" t="s">
        <v>70</v>
      </c>
      <c r="O31" s="145">
        <f>VLOOKUP(N31,Toelichting!$H$28:$I$33,2)</f>
        <v>15</v>
      </c>
      <c r="P31" s="145">
        <f t="shared" si="0"/>
        <v>135</v>
      </c>
      <c r="Q31" s="105">
        <f t="shared" si="1"/>
        <v>3</v>
      </c>
      <c r="R31" s="145" t="str">
        <f>VLOOKUP(Q31,Toelichting!$I$37:$M$41,2)</f>
        <v>Wezenlijk risico, maatregelen noodzakelijk</v>
      </c>
      <c r="S31" s="138" t="s">
        <v>46</v>
      </c>
      <c r="T31" s="138" t="s">
        <v>133</v>
      </c>
      <c r="U31" s="138" t="s">
        <v>78</v>
      </c>
      <c r="V31" s="150">
        <f>VLOOKUP(U31,Toelichting!$H$9:$I$15,2)</f>
        <v>0.2</v>
      </c>
      <c r="W31" s="138" t="s">
        <v>35</v>
      </c>
      <c r="X31" s="145">
        <f>VLOOKUP(W31,Toelichting!$H$19:$I$24,2)</f>
        <v>6</v>
      </c>
      <c r="Y31" s="138" t="s">
        <v>54</v>
      </c>
      <c r="Z31" s="145">
        <f>VLOOKUP(Y31,Toelichting!$H$28:$I$33,2)</f>
        <v>7</v>
      </c>
      <c r="AA31" s="145">
        <f t="shared" si="2"/>
        <v>8.4</v>
      </c>
      <c r="AB31" s="139">
        <f t="shared" si="3"/>
        <v>1</v>
      </c>
    </row>
    <row r="32" spans="1:247" ht="38.25" hidden="1" x14ac:dyDescent="0.2">
      <c r="A32" s="138">
        <v>27</v>
      </c>
      <c r="B32" s="138" t="s">
        <v>27</v>
      </c>
      <c r="C32" s="138" t="s">
        <v>49</v>
      </c>
      <c r="D32" s="144" t="s">
        <v>29</v>
      </c>
      <c r="E32" s="144" t="s">
        <v>30</v>
      </c>
      <c r="F32" s="143" t="s">
        <v>122</v>
      </c>
      <c r="G32" s="138" t="s">
        <v>134</v>
      </c>
      <c r="H32" s="138" t="s">
        <v>135</v>
      </c>
      <c r="I32" s="138" t="s">
        <v>132</v>
      </c>
      <c r="J32" s="203" t="s">
        <v>57</v>
      </c>
      <c r="K32" s="211">
        <f>VLOOKUP(J32,Toelichting!$H$9:$I$15,2)</f>
        <v>3</v>
      </c>
      <c r="L32" s="203" t="s">
        <v>59</v>
      </c>
      <c r="M32" s="150">
        <f>VLOOKUP(L32,Toelichting!$H$19:$I$24,2)</f>
        <v>3</v>
      </c>
      <c r="N32" s="203" t="s">
        <v>70</v>
      </c>
      <c r="O32" s="145">
        <f>VLOOKUP(N32,Toelichting!$H$28:$I$33,2)</f>
        <v>15</v>
      </c>
      <c r="P32" s="145">
        <f t="shared" si="0"/>
        <v>135</v>
      </c>
      <c r="Q32" s="105">
        <f t="shared" si="1"/>
        <v>3</v>
      </c>
      <c r="R32" s="145" t="str">
        <f>VLOOKUP(Q32,Toelichting!$I$37:$M$41,2)</f>
        <v>Wezenlijk risico, maatregelen noodzakelijk</v>
      </c>
      <c r="S32" s="138" t="s">
        <v>46</v>
      </c>
      <c r="T32" s="138" t="s">
        <v>136</v>
      </c>
      <c r="U32" s="138" t="s">
        <v>78</v>
      </c>
      <c r="V32" s="150">
        <f>VLOOKUP(U32,Toelichting!$H$9:$I$15,2)</f>
        <v>0.2</v>
      </c>
      <c r="W32" s="138" t="s">
        <v>35</v>
      </c>
      <c r="X32" s="145">
        <f>VLOOKUP(W32,Toelichting!$H$19:$I$24,2)</f>
        <v>6</v>
      </c>
      <c r="Y32" s="138" t="s">
        <v>54</v>
      </c>
      <c r="Z32" s="145">
        <f>VLOOKUP(Y32,Toelichting!$H$28:$I$33,2)</f>
        <v>7</v>
      </c>
      <c r="AA32" s="145">
        <f t="shared" si="2"/>
        <v>8.4</v>
      </c>
      <c r="AB32" s="139">
        <f t="shared" si="3"/>
        <v>1</v>
      </c>
    </row>
    <row r="33" spans="1:247" ht="25.5" hidden="1" x14ac:dyDescent="0.2">
      <c r="A33" s="266">
        <v>28</v>
      </c>
      <c r="B33" s="266" t="s">
        <v>27</v>
      </c>
      <c r="C33" s="266" t="s">
        <v>49</v>
      </c>
      <c r="D33" s="267" t="s">
        <v>137</v>
      </c>
      <c r="E33" s="268" t="s">
        <v>30</v>
      </c>
      <c r="F33" s="273" t="s">
        <v>138</v>
      </c>
      <c r="G33" s="268" t="s">
        <v>139</v>
      </c>
      <c r="H33" s="266" t="s">
        <v>140</v>
      </c>
      <c r="I33" s="266" t="s">
        <v>33</v>
      </c>
      <c r="J33" s="203" t="s">
        <v>78</v>
      </c>
      <c r="K33" s="269">
        <f>VLOOKUP(J33,Toelichting!$H$9:$I$15,2)</f>
        <v>0.2</v>
      </c>
      <c r="L33" s="203" t="s">
        <v>141</v>
      </c>
      <c r="M33" s="270">
        <f>VLOOKUP(L33,Toelichting!$H$19:$I$24,2)</f>
        <v>0.5</v>
      </c>
      <c r="N33" s="203" t="s">
        <v>70</v>
      </c>
      <c r="O33" s="268">
        <f>VLOOKUP(N33,Toelichting!$H$28:$I$33,2)</f>
        <v>15</v>
      </c>
      <c r="P33" s="268">
        <f t="shared" si="0"/>
        <v>1.5</v>
      </c>
      <c r="Q33" s="271">
        <f t="shared" si="1"/>
        <v>1</v>
      </c>
      <c r="R33" s="268" t="str">
        <f>VLOOKUP(Q33,Toelichting!$I$37:$M$41,2)</f>
        <v>Zeer licht risico, mogelijk aanvaardbaar</v>
      </c>
      <c r="S33" s="266" t="s">
        <v>37</v>
      </c>
      <c r="T33" s="266" t="s">
        <v>142</v>
      </c>
      <c r="U33" s="266" t="s">
        <v>78</v>
      </c>
      <c r="V33" s="270">
        <f>VLOOKUP(U33,Toelichting!$H$9:$I$15,2)</f>
        <v>0.2</v>
      </c>
      <c r="W33" s="266" t="s">
        <v>141</v>
      </c>
      <c r="X33" s="268">
        <f>VLOOKUP(W33,Toelichting!$H$19:$I$24,2)</f>
        <v>0.5</v>
      </c>
      <c r="Y33" s="266" t="s">
        <v>70</v>
      </c>
      <c r="Z33" s="268">
        <f>VLOOKUP(Y33,Toelichting!$H$28:$I$33,2)</f>
        <v>15</v>
      </c>
      <c r="AA33" s="268">
        <f t="shared" si="2"/>
        <v>1.5</v>
      </c>
      <c r="AB33" s="272">
        <f t="shared" si="3"/>
        <v>1</v>
      </c>
    </row>
    <row r="34" spans="1:247" ht="64.5" thickTop="1" x14ac:dyDescent="0.2">
      <c r="A34" s="304">
        <v>29</v>
      </c>
      <c r="B34" s="176" t="s">
        <v>40</v>
      </c>
      <c r="C34" s="176" t="s">
        <v>49</v>
      </c>
      <c r="D34" s="175" t="s">
        <v>29</v>
      </c>
      <c r="E34" s="178" t="s">
        <v>30</v>
      </c>
      <c r="F34" s="344" t="s">
        <v>143</v>
      </c>
      <c r="G34" s="178" t="s">
        <v>144</v>
      </c>
      <c r="H34" s="176" t="s">
        <v>145</v>
      </c>
      <c r="I34" s="305" t="s">
        <v>33</v>
      </c>
      <c r="J34" s="264" t="s">
        <v>34</v>
      </c>
      <c r="K34" s="315">
        <f>VLOOKUP(J34,Toelichting!$H$9:$I$15,2)</f>
        <v>6</v>
      </c>
      <c r="L34" s="264" t="s">
        <v>35</v>
      </c>
      <c r="M34" s="320">
        <f>VLOOKUP(L34,Toelichting!$H$19:$I$24,2)</f>
        <v>6</v>
      </c>
      <c r="N34" s="264" t="s">
        <v>54</v>
      </c>
      <c r="O34" s="324">
        <f>VLOOKUP(N34,Toelichting!$H$28:$I$33,2)</f>
        <v>7</v>
      </c>
      <c r="P34" s="178">
        <f t="shared" si="0"/>
        <v>252</v>
      </c>
      <c r="Q34" s="179">
        <f t="shared" si="1"/>
        <v>4</v>
      </c>
      <c r="R34" s="178" t="str">
        <f>VLOOKUP(Q34,Toelichting!$I$37:$M$41,2)</f>
        <v>Hoog risico, directe maatregelen vereist</v>
      </c>
      <c r="S34" s="176" t="s">
        <v>46</v>
      </c>
      <c r="T34" s="176" t="s">
        <v>146</v>
      </c>
      <c r="U34" s="176" t="s">
        <v>64</v>
      </c>
      <c r="V34" s="177">
        <f>VLOOKUP(U34,Toelichting!$H$9:$I$15,2)</f>
        <v>1</v>
      </c>
      <c r="W34" s="176" t="s">
        <v>35</v>
      </c>
      <c r="X34" s="178">
        <f>VLOOKUP(W34,Toelichting!$H$19:$I$24,2)</f>
        <v>6</v>
      </c>
      <c r="Y34" s="176" t="s">
        <v>54</v>
      </c>
      <c r="Z34" s="178">
        <f>VLOOKUP(Y34,Toelichting!$H$28:$I$33,2)</f>
        <v>7</v>
      </c>
      <c r="AA34" s="178">
        <f t="shared" si="2"/>
        <v>42</v>
      </c>
      <c r="AB34" s="180">
        <f t="shared" si="3"/>
        <v>2</v>
      </c>
    </row>
    <row r="35" spans="1:247" ht="38.25" x14ac:dyDescent="0.2">
      <c r="A35" s="306">
        <v>30</v>
      </c>
      <c r="B35" s="138" t="s">
        <v>40</v>
      </c>
      <c r="C35" s="138" t="s">
        <v>49</v>
      </c>
      <c r="D35" s="144" t="s">
        <v>29</v>
      </c>
      <c r="E35" s="144" t="s">
        <v>30</v>
      </c>
      <c r="F35" s="143" t="s">
        <v>143</v>
      </c>
      <c r="G35" s="138" t="s">
        <v>147</v>
      </c>
      <c r="H35" s="145" t="s">
        <v>148</v>
      </c>
      <c r="I35" s="307" t="s">
        <v>52</v>
      </c>
      <c r="J35" s="264" t="s">
        <v>57</v>
      </c>
      <c r="K35" s="316">
        <f>VLOOKUP(J35,Toelichting!$H$9:$I$15,2)</f>
        <v>3</v>
      </c>
      <c r="L35" s="264" t="s">
        <v>35</v>
      </c>
      <c r="M35" s="321">
        <f>VLOOKUP(L35,Toelichting!$H$19:$I$24,2)</f>
        <v>6</v>
      </c>
      <c r="N35" s="264" t="s">
        <v>45</v>
      </c>
      <c r="O35" s="325">
        <f>VLOOKUP(N35,Toelichting!$H$28:$I$33,2)</f>
        <v>3</v>
      </c>
      <c r="P35" s="150">
        <f t="shared" si="0"/>
        <v>54</v>
      </c>
      <c r="Q35" s="105">
        <f t="shared" si="1"/>
        <v>2</v>
      </c>
      <c r="R35" s="145" t="str">
        <f>VLOOKUP(Q35,Toelichting!$I$37:$M$41,2)</f>
        <v>Mogelijk ernstig risico, aandacht vereist</v>
      </c>
      <c r="S35" s="138" t="s">
        <v>86</v>
      </c>
      <c r="T35" s="138" t="s">
        <v>149</v>
      </c>
      <c r="U35" s="138" t="s">
        <v>78</v>
      </c>
      <c r="V35" s="150">
        <f>VLOOKUP(U35,Toelichting!$H$9:$I$15,2)</f>
        <v>0.2</v>
      </c>
      <c r="W35" s="138" t="s">
        <v>35</v>
      </c>
      <c r="X35" s="145">
        <f>VLOOKUP(W35,Toelichting!$H$19:$I$24,2)</f>
        <v>6</v>
      </c>
      <c r="Y35" s="138" t="s">
        <v>45</v>
      </c>
      <c r="Z35" s="145">
        <f>VLOOKUP(Y35,Toelichting!$H$28:$I$33,2)</f>
        <v>3</v>
      </c>
      <c r="AA35" s="145">
        <f t="shared" si="2"/>
        <v>3.6</v>
      </c>
      <c r="AB35" s="139">
        <f t="shared" si="3"/>
        <v>1</v>
      </c>
    </row>
    <row r="36" spans="1:247" ht="38.25" x14ac:dyDescent="0.2">
      <c r="A36" s="306">
        <v>31</v>
      </c>
      <c r="B36" s="138" t="s">
        <v>48</v>
      </c>
      <c r="C36" s="138" t="s">
        <v>49</v>
      </c>
      <c r="D36" s="144" t="s">
        <v>29</v>
      </c>
      <c r="E36" s="145" t="s">
        <v>30</v>
      </c>
      <c r="F36" s="143" t="s">
        <v>143</v>
      </c>
      <c r="G36" s="138" t="s">
        <v>150</v>
      </c>
      <c r="H36" s="138" t="s">
        <v>145</v>
      </c>
      <c r="I36" s="307" t="s">
        <v>33</v>
      </c>
      <c r="J36" s="264" t="s">
        <v>57</v>
      </c>
      <c r="K36" s="316">
        <f>VLOOKUP(J36,Toelichting!$H$9:$I$15,2)</f>
        <v>3</v>
      </c>
      <c r="L36" s="264" t="s">
        <v>35</v>
      </c>
      <c r="M36" s="321">
        <f>VLOOKUP(L36,Toelichting!$H$19:$I$24,2)</f>
        <v>6</v>
      </c>
      <c r="N36" s="264" t="s">
        <v>54</v>
      </c>
      <c r="O36" s="325">
        <f>VLOOKUP(N36,Toelichting!$H$28:$I$33,2)</f>
        <v>7</v>
      </c>
      <c r="P36" s="145">
        <f t="shared" si="0"/>
        <v>126</v>
      </c>
      <c r="Q36" s="105">
        <f t="shared" si="1"/>
        <v>3</v>
      </c>
      <c r="R36" s="145" t="str">
        <f>VLOOKUP(Q36,Toelichting!$I$37:$M$41,2)</f>
        <v>Wezenlijk risico, maatregelen noodzakelijk</v>
      </c>
      <c r="S36" s="138" t="s">
        <v>37</v>
      </c>
      <c r="T36" s="138" t="s">
        <v>151</v>
      </c>
      <c r="U36" s="138" t="s">
        <v>39</v>
      </c>
      <c r="V36" s="150">
        <f>VLOOKUP(U36,Toelichting!$H$9:$I$15,2)</f>
        <v>0.5</v>
      </c>
      <c r="W36" s="138" t="s">
        <v>35</v>
      </c>
      <c r="X36" s="145">
        <f>VLOOKUP(W36,Toelichting!$H$19:$I$24,2)</f>
        <v>6</v>
      </c>
      <c r="Y36" s="138" t="s">
        <v>45</v>
      </c>
      <c r="Z36" s="145">
        <f>VLOOKUP(Y36,Toelichting!$H$28:$I$33,2)</f>
        <v>3</v>
      </c>
      <c r="AA36" s="145">
        <f t="shared" si="2"/>
        <v>9</v>
      </c>
      <c r="AB36" s="139">
        <f t="shared" si="3"/>
        <v>1</v>
      </c>
    </row>
    <row r="37" spans="1:247" s="61" customFormat="1" ht="38.25" x14ac:dyDescent="0.2">
      <c r="A37" s="306">
        <v>32</v>
      </c>
      <c r="B37" s="138" t="s">
        <v>40</v>
      </c>
      <c r="C37" s="138" t="s">
        <v>49</v>
      </c>
      <c r="D37" s="144" t="s">
        <v>29</v>
      </c>
      <c r="E37" s="145" t="s">
        <v>30</v>
      </c>
      <c r="F37" s="143" t="s">
        <v>30</v>
      </c>
      <c r="G37" s="145" t="s">
        <v>152</v>
      </c>
      <c r="H37" s="138" t="s">
        <v>153</v>
      </c>
      <c r="I37" s="307" t="s">
        <v>33</v>
      </c>
      <c r="J37" s="264" t="s">
        <v>34</v>
      </c>
      <c r="K37" s="316">
        <f>VLOOKUP(J37,Toelichting!$H$9:$I$15,2)</f>
        <v>6</v>
      </c>
      <c r="L37" s="264" t="s">
        <v>85</v>
      </c>
      <c r="M37" s="321">
        <f>VLOOKUP(L37,Toelichting!$H$19:$I$24,2)</f>
        <v>2</v>
      </c>
      <c r="N37" s="264" t="s">
        <v>45</v>
      </c>
      <c r="O37" s="325">
        <f>VLOOKUP(N37,Toelichting!$H$28:$I$33,2)</f>
        <v>3</v>
      </c>
      <c r="P37" s="145">
        <f t="shared" si="0"/>
        <v>36</v>
      </c>
      <c r="Q37" s="105">
        <f t="shared" si="1"/>
        <v>2</v>
      </c>
      <c r="R37" s="145" t="str">
        <f>VLOOKUP(Q37,Toelichting!$I$37:$M$41,2)</f>
        <v>Mogelijk ernstig risico, aandacht vereist</v>
      </c>
      <c r="S37" s="138" t="s">
        <v>154</v>
      </c>
      <c r="T37" s="138" t="s">
        <v>155</v>
      </c>
      <c r="U37" s="138" t="s">
        <v>39</v>
      </c>
      <c r="V37" s="150">
        <f>VLOOKUP(U37,Toelichting!$H$9:$I$15,2)</f>
        <v>0.5</v>
      </c>
      <c r="W37" s="138" t="s">
        <v>85</v>
      </c>
      <c r="X37" s="145">
        <f>VLOOKUP(W37,Toelichting!$H$19:$I$24,2)</f>
        <v>2</v>
      </c>
      <c r="Y37" s="138" t="s">
        <v>45</v>
      </c>
      <c r="Z37" s="145">
        <f>VLOOKUP(Y37,Toelichting!$H$28:$I$33,2)</f>
        <v>3</v>
      </c>
      <c r="AA37" s="145">
        <f t="shared" si="2"/>
        <v>3</v>
      </c>
      <c r="AB37" s="139">
        <f t="shared" si="3"/>
        <v>1</v>
      </c>
      <c r="AC37" s="141"/>
      <c r="AD37" s="141"/>
      <c r="AE37" s="141"/>
      <c r="AF37" s="141"/>
      <c r="AG37" s="141"/>
      <c r="AH37" s="141"/>
      <c r="AI37" s="141"/>
      <c r="AJ37" s="141"/>
      <c r="AK37" s="141"/>
      <c r="AL37" s="141"/>
      <c r="AM37" s="141"/>
      <c r="AN37" s="141"/>
      <c r="AO37" s="141"/>
      <c r="AP37" s="141"/>
      <c r="AQ37" s="141"/>
      <c r="AR37" s="141"/>
      <c r="AS37" s="141"/>
      <c r="AT37" s="141"/>
      <c r="AU37" s="141"/>
      <c r="AV37" s="141"/>
      <c r="AW37" s="141"/>
      <c r="AX37" s="141"/>
      <c r="AY37" s="141"/>
      <c r="AZ37" s="141"/>
      <c r="BA37" s="141"/>
      <c r="BB37" s="141"/>
      <c r="BC37" s="141"/>
      <c r="BD37" s="141"/>
      <c r="BE37" s="141"/>
      <c r="BF37" s="141"/>
      <c r="BG37" s="141"/>
      <c r="BH37" s="141"/>
      <c r="BI37" s="141"/>
      <c r="BJ37" s="141"/>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CN37" s="141"/>
      <c r="CO37" s="141"/>
      <c r="CP37" s="141"/>
      <c r="CQ37" s="141"/>
      <c r="CR37" s="141"/>
      <c r="CS37" s="141"/>
      <c r="CT37" s="141"/>
      <c r="CU37" s="141"/>
      <c r="CV37" s="141"/>
      <c r="CW37" s="141"/>
      <c r="CX37" s="141"/>
      <c r="CY37" s="141"/>
      <c r="CZ37" s="141"/>
      <c r="DA37" s="141"/>
      <c r="DB37" s="141"/>
      <c r="DC37" s="141"/>
      <c r="DD37" s="141"/>
      <c r="DE37" s="141"/>
      <c r="DF37" s="141"/>
      <c r="DG37" s="141"/>
      <c r="DH37" s="141"/>
      <c r="DI37" s="141"/>
      <c r="DJ37" s="141"/>
      <c r="DK37" s="141"/>
      <c r="DL37" s="141"/>
      <c r="DM37" s="141"/>
      <c r="DN37" s="141"/>
      <c r="DO37" s="141"/>
      <c r="DP37" s="141"/>
      <c r="DQ37" s="141"/>
      <c r="DR37" s="141"/>
      <c r="DS37" s="141"/>
      <c r="DT37" s="141"/>
      <c r="DU37" s="141"/>
      <c r="DV37" s="141"/>
      <c r="DW37" s="141"/>
      <c r="DX37" s="141"/>
      <c r="DY37" s="141"/>
      <c r="DZ37" s="141"/>
      <c r="EA37" s="141"/>
      <c r="EB37" s="141"/>
      <c r="EC37" s="141"/>
      <c r="ED37" s="141"/>
      <c r="EE37" s="141"/>
      <c r="EF37" s="141"/>
      <c r="EG37" s="141"/>
      <c r="EH37" s="141"/>
      <c r="EI37" s="141"/>
      <c r="EJ37" s="141"/>
      <c r="EK37" s="141"/>
      <c r="EL37" s="141"/>
      <c r="EM37" s="141"/>
      <c r="EN37" s="141"/>
      <c r="EO37" s="141"/>
      <c r="EP37" s="141"/>
      <c r="EQ37" s="141"/>
      <c r="ER37" s="141"/>
      <c r="ES37" s="141"/>
      <c r="ET37" s="141"/>
      <c r="EU37" s="141"/>
      <c r="EV37" s="141"/>
      <c r="EW37" s="141"/>
      <c r="EX37" s="141"/>
      <c r="EY37" s="141"/>
      <c r="EZ37" s="141"/>
      <c r="FA37" s="141"/>
      <c r="FB37" s="141"/>
      <c r="FC37" s="141"/>
      <c r="FD37" s="141"/>
      <c r="FE37" s="141"/>
      <c r="FF37" s="141"/>
      <c r="FG37" s="141"/>
      <c r="FH37" s="141"/>
      <c r="FI37" s="141"/>
      <c r="FJ37" s="141"/>
      <c r="FK37" s="141"/>
      <c r="FL37" s="141"/>
      <c r="FM37" s="141"/>
      <c r="FN37" s="141"/>
      <c r="FO37" s="141"/>
      <c r="FP37" s="141"/>
      <c r="FQ37" s="141"/>
      <c r="FR37" s="141"/>
      <c r="FS37" s="141"/>
      <c r="FT37" s="141"/>
      <c r="FU37" s="141"/>
      <c r="FV37" s="141"/>
      <c r="FW37" s="141"/>
      <c r="FX37" s="141"/>
      <c r="FY37" s="141"/>
      <c r="FZ37" s="141"/>
      <c r="GA37" s="141"/>
      <c r="GB37" s="141"/>
      <c r="GC37" s="141"/>
      <c r="GD37" s="141"/>
      <c r="GE37" s="141"/>
      <c r="GF37" s="141"/>
      <c r="GG37" s="141"/>
      <c r="GH37" s="141"/>
      <c r="GI37" s="141"/>
      <c r="GJ37" s="141"/>
      <c r="GK37" s="141"/>
      <c r="GL37" s="141"/>
      <c r="GM37" s="141"/>
      <c r="GN37" s="141"/>
      <c r="GO37" s="141"/>
      <c r="GP37" s="141"/>
      <c r="GQ37" s="141"/>
      <c r="GR37" s="141"/>
      <c r="GS37" s="141"/>
      <c r="GT37" s="141"/>
      <c r="GU37" s="141"/>
      <c r="GV37" s="141"/>
      <c r="GW37" s="141"/>
      <c r="GX37" s="141"/>
      <c r="GY37" s="141"/>
      <c r="GZ37" s="141"/>
      <c r="HA37" s="141"/>
      <c r="HB37" s="141"/>
      <c r="HC37" s="141"/>
      <c r="HD37" s="141"/>
      <c r="HE37" s="141"/>
      <c r="HF37" s="141"/>
      <c r="HG37" s="141"/>
      <c r="HH37" s="141"/>
      <c r="HI37" s="141"/>
      <c r="HJ37" s="141"/>
      <c r="HK37" s="141"/>
      <c r="HL37" s="141"/>
      <c r="HM37" s="141"/>
      <c r="HN37" s="141"/>
      <c r="HO37" s="141"/>
      <c r="HP37" s="141"/>
      <c r="HQ37" s="141"/>
      <c r="HR37" s="141"/>
      <c r="HS37" s="141"/>
      <c r="HT37" s="141"/>
      <c r="HU37" s="141"/>
      <c r="HV37" s="141"/>
      <c r="HW37" s="141"/>
      <c r="HX37" s="141"/>
      <c r="HY37" s="141"/>
      <c r="HZ37" s="141"/>
      <c r="IA37" s="141"/>
      <c r="IB37" s="141"/>
      <c r="IC37" s="141"/>
      <c r="ID37" s="141"/>
      <c r="IE37" s="141"/>
      <c r="IF37" s="141"/>
      <c r="IG37" s="141"/>
      <c r="IH37" s="141"/>
      <c r="II37" s="141"/>
      <c r="IJ37" s="141"/>
      <c r="IK37" s="141"/>
      <c r="IL37" s="141"/>
      <c r="IM37" s="141"/>
    </row>
    <row r="38" spans="1:247" s="61" customFormat="1" ht="39" thickBot="1" x14ac:dyDescent="0.25">
      <c r="A38" s="308">
        <v>33</v>
      </c>
      <c r="B38" s="309" t="s">
        <v>40</v>
      </c>
      <c r="C38" s="345" t="s">
        <v>49</v>
      </c>
      <c r="D38" s="346" t="s">
        <v>29</v>
      </c>
      <c r="E38" s="327" t="s">
        <v>30</v>
      </c>
      <c r="F38" s="346" t="s">
        <v>156</v>
      </c>
      <c r="G38" s="309" t="s">
        <v>156</v>
      </c>
      <c r="H38" s="309" t="s">
        <v>157</v>
      </c>
      <c r="I38" s="312" t="s">
        <v>158</v>
      </c>
      <c r="J38" s="264" t="s">
        <v>57</v>
      </c>
      <c r="K38" s="317">
        <f>VLOOKUP(J38,Toelichting!$H$9:$I$15,2)</f>
        <v>3</v>
      </c>
      <c r="L38" s="264" t="s">
        <v>35</v>
      </c>
      <c r="M38" s="322">
        <f>VLOOKUP(L38,Toelichting!$H$19:$I$24,2)</f>
        <v>6</v>
      </c>
      <c r="N38" s="264" t="s">
        <v>45</v>
      </c>
      <c r="O38" s="326">
        <f>VLOOKUP(N38,Toelichting!$H$28:$I$33,2)</f>
        <v>3</v>
      </c>
      <c r="P38" s="327">
        <f t="shared" ref="P38:P69" si="4">+O38*M38*K38</f>
        <v>54</v>
      </c>
      <c r="Q38" s="328">
        <f t="shared" ref="Q38:Q69" si="5">IF(P38&lt;20,1,IF(P38&gt;=20=AND(P38&lt;70),2,IF(P38&gt;=70=AND(P38&lt;160),3,IF(P38&gt;=160=AND(P38&lt;=320),4,IF(P38&gt;320,5,)))))</f>
        <v>2</v>
      </c>
      <c r="R38" s="327" t="str">
        <f>VLOOKUP(Q38,Toelichting!$I$37:$M$41,2)</f>
        <v>Mogelijk ernstig risico, aandacht vereist</v>
      </c>
      <c r="S38" s="309" t="s">
        <v>86</v>
      </c>
      <c r="T38" s="309" t="s">
        <v>159</v>
      </c>
      <c r="U38" s="309" t="s">
        <v>64</v>
      </c>
      <c r="V38" s="329">
        <f>VLOOKUP(U38,Toelichting!$H$9:$I$15,2)</f>
        <v>1</v>
      </c>
      <c r="W38" s="309" t="s">
        <v>35</v>
      </c>
      <c r="X38" s="327">
        <f>VLOOKUP(W38,Toelichting!$H$19:$I$24,2)</f>
        <v>6</v>
      </c>
      <c r="Y38" s="309" t="s">
        <v>45</v>
      </c>
      <c r="Z38" s="327">
        <f>VLOOKUP(Y38,Toelichting!$H$28:$I$33,2)</f>
        <v>3</v>
      </c>
      <c r="AA38" s="327">
        <f t="shared" ref="AA38:AA69" si="6">+Z38*X38*V38</f>
        <v>18</v>
      </c>
      <c r="AB38" s="330">
        <f t="shared" ref="AB38:AB69" si="7">IF(AA38&lt;20,1,IF(AA38&gt;=20=AND(AA38&lt;70),2,IF(AA38&gt;=70=AND(AA38&lt;160),3,IF(AA38&gt;=160=AND(AA38&lt;=320),4,IF(AA38&gt;320,5,)))))</f>
        <v>1</v>
      </c>
      <c r="AC38" s="141"/>
      <c r="AD38" s="141"/>
      <c r="AE38" s="141"/>
      <c r="AF38" s="141"/>
      <c r="AG38" s="141"/>
      <c r="AH38" s="141"/>
      <c r="AI38" s="141"/>
      <c r="AJ38" s="141"/>
      <c r="AK38" s="141"/>
      <c r="AL38" s="141"/>
      <c r="AM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141"/>
      <c r="BL38" s="141"/>
      <c r="BM38" s="141"/>
      <c r="BN38" s="141"/>
      <c r="BO38" s="141"/>
      <c r="BP38" s="141"/>
      <c r="BQ38" s="141"/>
      <c r="BR38" s="141"/>
      <c r="BS38" s="141"/>
      <c r="BT38" s="141"/>
      <c r="BU38" s="141"/>
      <c r="BV38" s="141"/>
      <c r="BW38" s="141"/>
      <c r="BX38" s="141"/>
      <c r="BY38" s="141"/>
      <c r="BZ38" s="141"/>
      <c r="CA38" s="141"/>
      <c r="CB38" s="141"/>
      <c r="CC38" s="141"/>
      <c r="CD38" s="141"/>
      <c r="CE38" s="141"/>
      <c r="CF38" s="141"/>
      <c r="CG38" s="141"/>
      <c r="CH38" s="141"/>
      <c r="CI38" s="141"/>
      <c r="CJ38" s="141"/>
      <c r="CK38" s="141"/>
      <c r="CL38" s="141"/>
      <c r="CM38" s="141"/>
      <c r="CN38" s="141"/>
      <c r="CO38" s="141"/>
      <c r="CP38" s="141"/>
      <c r="CQ38" s="141"/>
      <c r="CR38" s="141"/>
      <c r="CS38" s="141"/>
      <c r="CT38" s="141"/>
      <c r="CU38" s="141"/>
      <c r="CV38" s="141"/>
      <c r="CW38" s="141"/>
      <c r="CX38" s="141"/>
      <c r="CY38" s="141"/>
      <c r="CZ38" s="141"/>
      <c r="DA38" s="141"/>
      <c r="DB38" s="141"/>
      <c r="DC38" s="141"/>
      <c r="DD38" s="141"/>
      <c r="DE38" s="141"/>
      <c r="DF38" s="141"/>
      <c r="DG38" s="141"/>
      <c r="DH38" s="141"/>
      <c r="DI38" s="141"/>
      <c r="DJ38" s="141"/>
      <c r="DK38" s="141"/>
      <c r="DL38" s="141"/>
      <c r="DM38" s="141"/>
      <c r="DN38" s="141"/>
      <c r="DO38" s="141"/>
      <c r="DP38" s="141"/>
      <c r="DQ38" s="141"/>
      <c r="DR38" s="141"/>
      <c r="DS38" s="141"/>
      <c r="DT38" s="141"/>
      <c r="DU38" s="141"/>
      <c r="DV38" s="141"/>
      <c r="DW38" s="141"/>
      <c r="DX38" s="141"/>
      <c r="DY38" s="141"/>
      <c r="DZ38" s="141"/>
      <c r="EA38" s="141"/>
      <c r="EB38" s="141"/>
      <c r="EC38" s="141"/>
      <c r="ED38" s="141"/>
      <c r="EE38" s="141"/>
      <c r="EF38" s="141"/>
      <c r="EG38" s="141"/>
      <c r="EH38" s="141"/>
      <c r="EI38" s="141"/>
      <c r="EJ38" s="141"/>
      <c r="EK38" s="141"/>
      <c r="EL38" s="141"/>
      <c r="EM38" s="141"/>
      <c r="EN38" s="141"/>
      <c r="EO38" s="141"/>
      <c r="EP38" s="141"/>
      <c r="EQ38" s="141"/>
      <c r="ER38" s="141"/>
      <c r="ES38" s="141"/>
      <c r="ET38" s="141"/>
      <c r="EU38" s="141"/>
      <c r="EV38" s="141"/>
      <c r="EW38" s="141"/>
      <c r="EX38" s="141"/>
      <c r="EY38" s="141"/>
      <c r="EZ38" s="141"/>
      <c r="FA38" s="141"/>
      <c r="FB38" s="141"/>
      <c r="FC38" s="141"/>
      <c r="FD38" s="141"/>
      <c r="FE38" s="141"/>
      <c r="FF38" s="141"/>
      <c r="FG38" s="141"/>
      <c r="FH38" s="141"/>
      <c r="FI38" s="141"/>
      <c r="FJ38" s="141"/>
      <c r="FK38" s="141"/>
      <c r="FL38" s="141"/>
      <c r="FM38" s="141"/>
      <c r="FN38" s="141"/>
      <c r="FO38" s="141"/>
      <c r="FP38" s="141"/>
      <c r="FQ38" s="141"/>
      <c r="FR38" s="141"/>
      <c r="FS38" s="141"/>
      <c r="FT38" s="141"/>
      <c r="FU38" s="141"/>
      <c r="FV38" s="141"/>
      <c r="FW38" s="141"/>
      <c r="FX38" s="141"/>
      <c r="FY38" s="141"/>
      <c r="FZ38" s="141"/>
      <c r="GA38" s="141"/>
      <c r="GB38" s="141"/>
      <c r="GC38" s="141"/>
      <c r="GD38" s="141"/>
      <c r="GE38" s="141"/>
      <c r="GF38" s="141"/>
      <c r="GG38" s="141"/>
      <c r="GH38" s="141"/>
      <c r="GI38" s="141"/>
      <c r="GJ38" s="141"/>
      <c r="GK38" s="141"/>
      <c r="GL38" s="141"/>
      <c r="GM38" s="141"/>
      <c r="GN38" s="141"/>
      <c r="GO38" s="141"/>
      <c r="GP38" s="141"/>
      <c r="GQ38" s="141"/>
      <c r="GR38" s="141"/>
      <c r="GS38" s="141"/>
      <c r="GT38" s="141"/>
      <c r="GU38" s="141"/>
      <c r="GV38" s="141"/>
      <c r="GW38" s="141"/>
      <c r="GX38" s="141"/>
      <c r="GY38" s="141"/>
      <c r="GZ38" s="141"/>
      <c r="HA38" s="141"/>
      <c r="HB38" s="141"/>
      <c r="HC38" s="141"/>
      <c r="HD38" s="141"/>
      <c r="HE38" s="141"/>
      <c r="HF38" s="141"/>
      <c r="HG38" s="141"/>
      <c r="HH38" s="141"/>
      <c r="HI38" s="141"/>
      <c r="HJ38" s="141"/>
      <c r="HK38" s="141"/>
      <c r="HL38" s="141"/>
      <c r="HM38" s="141"/>
      <c r="HN38" s="141"/>
      <c r="HO38" s="141"/>
      <c r="HP38" s="141"/>
      <c r="HQ38" s="141"/>
      <c r="HR38" s="141"/>
      <c r="HS38" s="141"/>
      <c r="HT38" s="141"/>
      <c r="HU38" s="141"/>
      <c r="HV38" s="141"/>
      <c r="HW38" s="141"/>
      <c r="HX38" s="141"/>
      <c r="HY38" s="141"/>
      <c r="HZ38" s="141"/>
      <c r="IA38" s="141"/>
      <c r="IB38" s="141"/>
      <c r="IC38" s="141"/>
      <c r="ID38" s="141"/>
      <c r="IE38" s="141"/>
      <c r="IF38" s="141"/>
      <c r="IG38" s="141"/>
      <c r="IH38" s="141"/>
      <c r="II38" s="141"/>
      <c r="IJ38" s="141"/>
      <c r="IK38" s="141"/>
      <c r="IL38" s="141"/>
      <c r="IM38" s="141"/>
    </row>
    <row r="39" spans="1:247" s="61" customFormat="1" ht="38.25" hidden="1" x14ac:dyDescent="0.2">
      <c r="A39" s="280">
        <v>34</v>
      </c>
      <c r="B39" s="280" t="s">
        <v>40</v>
      </c>
      <c r="C39" s="287" t="s">
        <v>49</v>
      </c>
      <c r="D39" s="288" t="s">
        <v>29</v>
      </c>
      <c r="E39" s="284" t="s">
        <v>30</v>
      </c>
      <c r="F39" s="288" t="s">
        <v>160</v>
      </c>
      <c r="G39" s="280" t="s">
        <v>161</v>
      </c>
      <c r="H39" s="289" t="s">
        <v>162</v>
      </c>
      <c r="I39" s="280" t="s">
        <v>33</v>
      </c>
      <c r="J39" s="203" t="s">
        <v>57</v>
      </c>
      <c r="K39" s="282">
        <f>VLOOKUP(J39,Toelichting!$H$9:$I$15,2)</f>
        <v>3</v>
      </c>
      <c r="L39" s="203" t="s">
        <v>59</v>
      </c>
      <c r="M39" s="283">
        <f>VLOOKUP(L39,Toelichting!$H$19:$I$24,2)</f>
        <v>3</v>
      </c>
      <c r="N39" s="203" t="s">
        <v>54</v>
      </c>
      <c r="O39" s="284">
        <f>VLOOKUP(N39,Toelichting!$H$28:$I$33,2)</f>
        <v>7</v>
      </c>
      <c r="P39" s="284">
        <f t="shared" si="4"/>
        <v>63</v>
      </c>
      <c r="Q39" s="285">
        <f t="shared" si="5"/>
        <v>2</v>
      </c>
      <c r="R39" s="284" t="str">
        <f>VLOOKUP(Q39,Toelichting!$I$37:$M$41,2)</f>
        <v>Mogelijk ernstig risico, aandacht vereist</v>
      </c>
      <c r="S39" s="280" t="s">
        <v>46</v>
      </c>
      <c r="T39" s="280" t="s">
        <v>163</v>
      </c>
      <c r="U39" s="280" t="s">
        <v>78</v>
      </c>
      <c r="V39" s="283">
        <f>VLOOKUP(U39,Toelichting!$H$9:$I$15,2)</f>
        <v>0.2</v>
      </c>
      <c r="W39" s="280" t="s">
        <v>59</v>
      </c>
      <c r="X39" s="284">
        <f>VLOOKUP(W39,Toelichting!$H$19:$I$24,2)</f>
        <v>3</v>
      </c>
      <c r="Y39" s="280" t="s">
        <v>54</v>
      </c>
      <c r="Z39" s="284">
        <f>VLOOKUP(Y39,Toelichting!$H$28:$I$33,2)</f>
        <v>7</v>
      </c>
      <c r="AA39" s="284">
        <f t="shared" si="6"/>
        <v>4.2</v>
      </c>
      <c r="AB39" s="286">
        <f t="shared" si="7"/>
        <v>1</v>
      </c>
      <c r="AC39" s="141"/>
      <c r="AD39" s="141"/>
      <c r="AE39" s="141"/>
      <c r="AF39" s="141"/>
      <c r="AG39" s="141"/>
      <c r="AH39" s="141"/>
      <c r="AI39" s="141"/>
      <c r="AJ39" s="141"/>
      <c r="AK39" s="141"/>
      <c r="AL39" s="141"/>
      <c r="AM39" s="141"/>
      <c r="AN39" s="141"/>
      <c r="AO39" s="141"/>
      <c r="AP39" s="141"/>
      <c r="AQ39" s="141"/>
      <c r="AR39" s="141"/>
      <c r="AS39" s="141"/>
      <c r="AT39" s="141"/>
      <c r="AU39" s="141"/>
      <c r="AV39" s="141"/>
      <c r="AW39" s="141"/>
      <c r="AX39" s="141"/>
      <c r="AY39" s="141"/>
      <c r="AZ39" s="141"/>
      <c r="BA39" s="141"/>
      <c r="BB39" s="141"/>
      <c r="BC39" s="141"/>
      <c r="BD39" s="141"/>
      <c r="BE39" s="141"/>
      <c r="BF39" s="141"/>
      <c r="BG39" s="141"/>
      <c r="BH39" s="141"/>
      <c r="BI39" s="141"/>
      <c r="BJ39" s="141"/>
      <c r="BK39" s="141"/>
      <c r="BL39" s="141"/>
      <c r="BM39" s="141"/>
      <c r="BN39" s="141"/>
      <c r="BO39" s="141"/>
      <c r="BP39" s="141"/>
      <c r="BQ39" s="141"/>
      <c r="BR39" s="141"/>
      <c r="BS39" s="141"/>
      <c r="BT39" s="141"/>
      <c r="BU39" s="141"/>
      <c r="BV39" s="141"/>
      <c r="BW39" s="141"/>
      <c r="BX39" s="141"/>
      <c r="BY39" s="141"/>
      <c r="BZ39" s="141"/>
      <c r="CA39" s="141"/>
      <c r="CB39" s="141"/>
      <c r="CC39" s="141"/>
      <c r="CD39" s="141"/>
      <c r="CE39" s="141"/>
      <c r="CF39" s="141"/>
      <c r="CG39" s="141"/>
      <c r="CH39" s="141"/>
      <c r="CI39" s="141"/>
      <c r="CJ39" s="141"/>
      <c r="CK39" s="141"/>
      <c r="CL39" s="141"/>
      <c r="CM39" s="141"/>
      <c r="CN39" s="141"/>
      <c r="CO39" s="141"/>
      <c r="CP39" s="141"/>
      <c r="CQ39" s="141"/>
      <c r="CR39" s="141"/>
      <c r="CS39" s="141"/>
      <c r="CT39" s="141"/>
      <c r="CU39" s="141"/>
      <c r="CV39" s="141"/>
      <c r="CW39" s="141"/>
      <c r="CX39" s="141"/>
      <c r="CY39" s="141"/>
      <c r="CZ39" s="141"/>
      <c r="DA39" s="141"/>
      <c r="DB39" s="141"/>
      <c r="DC39" s="141"/>
      <c r="DD39" s="141"/>
      <c r="DE39" s="141"/>
      <c r="DF39" s="141"/>
      <c r="DG39" s="141"/>
      <c r="DH39" s="141"/>
      <c r="DI39" s="141"/>
      <c r="DJ39" s="141"/>
      <c r="DK39" s="141"/>
      <c r="DL39" s="141"/>
      <c r="DM39" s="141"/>
      <c r="DN39" s="141"/>
      <c r="DO39" s="141"/>
      <c r="DP39" s="141"/>
      <c r="DQ39" s="141"/>
      <c r="DR39" s="141"/>
      <c r="DS39" s="141"/>
      <c r="DT39" s="141"/>
      <c r="DU39" s="141"/>
      <c r="DV39" s="141"/>
      <c r="DW39" s="141"/>
      <c r="DX39" s="141"/>
      <c r="DY39" s="141"/>
      <c r="DZ39" s="141"/>
      <c r="EA39" s="141"/>
      <c r="EB39" s="141"/>
      <c r="EC39" s="141"/>
      <c r="ED39" s="141"/>
      <c r="EE39" s="141"/>
      <c r="EF39" s="141"/>
      <c r="EG39" s="141"/>
      <c r="EH39" s="141"/>
      <c r="EI39" s="141"/>
      <c r="EJ39" s="141"/>
      <c r="EK39" s="141"/>
      <c r="EL39" s="141"/>
      <c r="EM39" s="141"/>
      <c r="EN39" s="141"/>
      <c r="EO39" s="141"/>
      <c r="EP39" s="141"/>
      <c r="EQ39" s="141"/>
      <c r="ER39" s="141"/>
      <c r="ES39" s="141"/>
      <c r="ET39" s="141"/>
      <c r="EU39" s="141"/>
      <c r="EV39" s="141"/>
      <c r="EW39" s="141"/>
      <c r="EX39" s="141"/>
      <c r="EY39" s="141"/>
      <c r="EZ39" s="141"/>
      <c r="FA39" s="141"/>
      <c r="FB39" s="141"/>
      <c r="FC39" s="141"/>
      <c r="FD39" s="141"/>
      <c r="FE39" s="141"/>
      <c r="FF39" s="141"/>
      <c r="FG39" s="141"/>
      <c r="FH39" s="141"/>
      <c r="FI39" s="141"/>
      <c r="FJ39" s="141"/>
      <c r="FK39" s="141"/>
      <c r="FL39" s="141"/>
      <c r="FM39" s="141"/>
      <c r="FN39" s="141"/>
      <c r="FO39" s="141"/>
      <c r="FP39" s="141"/>
      <c r="FQ39" s="141"/>
      <c r="FR39" s="141"/>
      <c r="FS39" s="141"/>
      <c r="FT39" s="141"/>
      <c r="FU39" s="141"/>
      <c r="FV39" s="141"/>
      <c r="FW39" s="141"/>
      <c r="FX39" s="141"/>
      <c r="FY39" s="141"/>
      <c r="FZ39" s="141"/>
      <c r="GA39" s="141"/>
      <c r="GB39" s="141"/>
      <c r="GC39" s="141"/>
      <c r="GD39" s="141"/>
      <c r="GE39" s="141"/>
      <c r="GF39" s="141"/>
      <c r="GG39" s="141"/>
      <c r="GH39" s="141"/>
      <c r="GI39" s="141"/>
      <c r="GJ39" s="141"/>
      <c r="GK39" s="141"/>
      <c r="GL39" s="141"/>
      <c r="GM39" s="141"/>
      <c r="GN39" s="141"/>
      <c r="GO39" s="141"/>
      <c r="GP39" s="141"/>
      <c r="GQ39" s="141"/>
      <c r="GR39" s="141"/>
      <c r="GS39" s="141"/>
      <c r="GT39" s="141"/>
      <c r="GU39" s="141"/>
      <c r="GV39" s="141"/>
      <c r="GW39" s="141"/>
      <c r="GX39" s="141"/>
      <c r="GY39" s="141"/>
      <c r="GZ39" s="141"/>
      <c r="HA39" s="141"/>
      <c r="HB39" s="141"/>
      <c r="HC39" s="141"/>
      <c r="HD39" s="141"/>
      <c r="HE39" s="141"/>
      <c r="HF39" s="141"/>
      <c r="HG39" s="141"/>
      <c r="HH39" s="141"/>
      <c r="HI39" s="141"/>
      <c r="HJ39" s="141"/>
      <c r="HK39" s="141"/>
      <c r="HL39" s="141"/>
      <c r="HM39" s="141"/>
      <c r="HN39" s="141"/>
      <c r="HO39" s="141"/>
      <c r="HP39" s="141"/>
      <c r="HQ39" s="141"/>
      <c r="HR39" s="141"/>
      <c r="HS39" s="141"/>
      <c r="HT39" s="141"/>
      <c r="HU39" s="141"/>
      <c r="HV39" s="141"/>
      <c r="HW39" s="141"/>
      <c r="HX39" s="141"/>
      <c r="HY39" s="141"/>
      <c r="HZ39" s="141"/>
      <c r="IA39" s="141"/>
      <c r="IB39" s="141"/>
      <c r="IC39" s="141"/>
      <c r="ID39" s="141"/>
      <c r="IE39" s="141"/>
      <c r="IF39" s="141"/>
      <c r="IG39" s="141"/>
      <c r="IH39" s="141"/>
      <c r="II39" s="141"/>
      <c r="IJ39" s="141"/>
      <c r="IK39" s="141"/>
      <c r="IL39" s="141"/>
      <c r="IM39" s="141"/>
    </row>
    <row r="40" spans="1:247" s="61" customFormat="1" ht="63.75" hidden="1" x14ac:dyDescent="0.2">
      <c r="A40" s="138">
        <v>35</v>
      </c>
      <c r="B40" s="138" t="s">
        <v>48</v>
      </c>
      <c r="C40" s="142" t="s">
        <v>49</v>
      </c>
      <c r="D40" s="143" t="s">
        <v>29</v>
      </c>
      <c r="E40" s="145" t="s">
        <v>30</v>
      </c>
      <c r="F40" s="143" t="s">
        <v>160</v>
      </c>
      <c r="G40" s="138" t="s">
        <v>161</v>
      </c>
      <c r="H40" s="151" t="s">
        <v>164</v>
      </c>
      <c r="I40" s="138" t="s">
        <v>33</v>
      </c>
      <c r="J40" s="203" t="s">
        <v>34</v>
      </c>
      <c r="K40" s="211">
        <f>VLOOKUP(J40,Toelichting!$H$9:$I$15,2)</f>
        <v>6</v>
      </c>
      <c r="L40" s="203" t="s">
        <v>59</v>
      </c>
      <c r="M40" s="150">
        <f>VLOOKUP(L40,Toelichting!$H$19:$I$24,2)</f>
        <v>3</v>
      </c>
      <c r="N40" s="203" t="s">
        <v>54</v>
      </c>
      <c r="O40" s="145">
        <f>VLOOKUP(N40,Toelichting!$H$28:$I$33,2)</f>
        <v>7</v>
      </c>
      <c r="P40" s="145">
        <f t="shared" si="4"/>
        <v>126</v>
      </c>
      <c r="Q40" s="105">
        <f t="shared" si="5"/>
        <v>3</v>
      </c>
      <c r="R40" s="145" t="str">
        <f>VLOOKUP(Q40,Toelichting!$I$37:$M$41,2)</f>
        <v>Wezenlijk risico, maatregelen noodzakelijk</v>
      </c>
      <c r="S40" s="138" t="s">
        <v>46</v>
      </c>
      <c r="T40" s="138" t="s">
        <v>165</v>
      </c>
      <c r="U40" s="138" t="s">
        <v>64</v>
      </c>
      <c r="V40" s="150">
        <f>VLOOKUP(U40,Toelichting!$H$9:$I$15,2)</f>
        <v>1</v>
      </c>
      <c r="W40" s="138" t="s">
        <v>59</v>
      </c>
      <c r="X40" s="145">
        <f>VLOOKUP(W40,Toelichting!$H$19:$I$24,2)</f>
        <v>3</v>
      </c>
      <c r="Y40" s="138" t="s">
        <v>54</v>
      </c>
      <c r="Z40" s="145">
        <f>VLOOKUP(Y40,Toelichting!$H$28:$I$33,2)</f>
        <v>7</v>
      </c>
      <c r="AA40" s="145">
        <f t="shared" si="6"/>
        <v>21</v>
      </c>
      <c r="AB40" s="139">
        <f t="shared" si="7"/>
        <v>2</v>
      </c>
      <c r="AC40" s="141"/>
      <c r="AD40" s="141"/>
      <c r="AE40" s="141"/>
      <c r="AF40" s="141"/>
      <c r="AG40" s="141"/>
      <c r="AH40" s="141"/>
      <c r="AI40" s="141"/>
      <c r="AJ40" s="141"/>
      <c r="AK40" s="141"/>
      <c r="AL40" s="141"/>
      <c r="AM40" s="141"/>
      <c r="AN40" s="141"/>
      <c r="AO40" s="141"/>
      <c r="AP40" s="141"/>
      <c r="AQ40" s="141"/>
      <c r="AR40" s="141"/>
      <c r="AS40" s="141"/>
      <c r="AT40" s="141"/>
      <c r="AU40" s="141"/>
      <c r="AV40" s="141"/>
      <c r="AW40" s="141"/>
      <c r="AX40" s="141"/>
      <c r="AY40" s="141"/>
      <c r="AZ40" s="141"/>
      <c r="BA40" s="141"/>
      <c r="BB40" s="141"/>
      <c r="BC40" s="141"/>
      <c r="BD40" s="141"/>
      <c r="BE40" s="141"/>
      <c r="BF40" s="141"/>
      <c r="BG40" s="141"/>
      <c r="BH40" s="141"/>
      <c r="BI40" s="141"/>
      <c r="BJ40" s="141"/>
      <c r="BK40" s="141"/>
      <c r="BL40" s="141"/>
      <c r="BM40" s="141"/>
      <c r="BN40" s="141"/>
      <c r="BO40" s="141"/>
      <c r="BP40" s="141"/>
      <c r="BQ40" s="141"/>
      <c r="BR40" s="141"/>
      <c r="BS40" s="141"/>
      <c r="BT40" s="141"/>
      <c r="BU40" s="141"/>
      <c r="BV40" s="141"/>
      <c r="BW40" s="141"/>
      <c r="BX40" s="141"/>
      <c r="BY40" s="141"/>
      <c r="BZ40" s="141"/>
      <c r="CA40" s="141"/>
      <c r="CB40" s="141"/>
      <c r="CC40" s="141"/>
      <c r="CD40" s="141"/>
      <c r="CE40" s="141"/>
      <c r="CF40" s="141"/>
      <c r="CG40" s="141"/>
      <c r="CH40" s="141"/>
      <c r="CI40" s="141"/>
      <c r="CJ40" s="141"/>
      <c r="CK40" s="141"/>
      <c r="CL40" s="141"/>
      <c r="CM40" s="141"/>
      <c r="CN40" s="141"/>
      <c r="CO40" s="141"/>
      <c r="CP40" s="141"/>
      <c r="CQ40" s="141"/>
      <c r="CR40" s="141"/>
      <c r="CS40" s="141"/>
      <c r="CT40" s="141"/>
      <c r="CU40" s="141"/>
      <c r="CV40" s="141"/>
      <c r="CW40" s="141"/>
      <c r="CX40" s="141"/>
      <c r="CY40" s="141"/>
      <c r="CZ40" s="141"/>
      <c r="DA40" s="141"/>
      <c r="DB40" s="141"/>
      <c r="DC40" s="141"/>
      <c r="DD40" s="141"/>
      <c r="DE40" s="141"/>
      <c r="DF40" s="141"/>
      <c r="DG40" s="141"/>
      <c r="DH40" s="141"/>
      <c r="DI40" s="141"/>
      <c r="DJ40" s="141"/>
      <c r="DK40" s="141"/>
      <c r="DL40" s="141"/>
      <c r="DM40" s="141"/>
      <c r="DN40" s="141"/>
      <c r="DO40" s="141"/>
      <c r="DP40" s="141"/>
      <c r="DQ40" s="141"/>
      <c r="DR40" s="141"/>
      <c r="DS40" s="141"/>
      <c r="DT40" s="141"/>
      <c r="DU40" s="141"/>
      <c r="DV40" s="141"/>
      <c r="DW40" s="141"/>
      <c r="DX40" s="141"/>
      <c r="DY40" s="141"/>
      <c r="DZ40" s="141"/>
      <c r="EA40" s="141"/>
      <c r="EB40" s="141"/>
      <c r="EC40" s="141"/>
      <c r="ED40" s="141"/>
      <c r="EE40" s="141"/>
      <c r="EF40" s="141"/>
      <c r="EG40" s="141"/>
      <c r="EH40" s="141"/>
      <c r="EI40" s="141"/>
      <c r="EJ40" s="141"/>
      <c r="EK40" s="141"/>
      <c r="EL40" s="141"/>
      <c r="EM40" s="141"/>
      <c r="EN40" s="141"/>
      <c r="EO40" s="141"/>
      <c r="EP40" s="141"/>
      <c r="EQ40" s="141"/>
      <c r="ER40" s="141"/>
      <c r="ES40" s="141"/>
      <c r="ET40" s="141"/>
      <c r="EU40" s="141"/>
      <c r="EV40" s="141"/>
      <c r="EW40" s="141"/>
      <c r="EX40" s="141"/>
      <c r="EY40" s="141"/>
      <c r="EZ40" s="141"/>
      <c r="FA40" s="141"/>
      <c r="FB40" s="141"/>
      <c r="FC40" s="141"/>
      <c r="FD40" s="141"/>
      <c r="FE40" s="141"/>
      <c r="FF40" s="141"/>
      <c r="FG40" s="141"/>
      <c r="FH40" s="141"/>
      <c r="FI40" s="141"/>
      <c r="FJ40" s="141"/>
      <c r="FK40" s="141"/>
      <c r="FL40" s="141"/>
      <c r="FM40" s="141"/>
      <c r="FN40" s="141"/>
      <c r="FO40" s="141"/>
      <c r="FP40" s="141"/>
      <c r="FQ40" s="141"/>
      <c r="FR40" s="141"/>
      <c r="FS40" s="141"/>
      <c r="FT40" s="141"/>
      <c r="FU40" s="141"/>
      <c r="FV40" s="141"/>
      <c r="FW40" s="141"/>
      <c r="FX40" s="141"/>
      <c r="FY40" s="141"/>
      <c r="FZ40" s="141"/>
      <c r="GA40" s="141"/>
      <c r="GB40" s="141"/>
      <c r="GC40" s="141"/>
      <c r="GD40" s="141"/>
      <c r="GE40" s="141"/>
      <c r="GF40" s="141"/>
      <c r="GG40" s="141"/>
      <c r="GH40" s="141"/>
      <c r="GI40" s="141"/>
      <c r="GJ40" s="141"/>
      <c r="GK40" s="141"/>
      <c r="GL40" s="141"/>
      <c r="GM40" s="141"/>
      <c r="GN40" s="141"/>
      <c r="GO40" s="141"/>
      <c r="GP40" s="141"/>
      <c r="GQ40" s="141"/>
      <c r="GR40" s="141"/>
      <c r="GS40" s="141"/>
      <c r="GT40" s="141"/>
      <c r="GU40" s="141"/>
      <c r="GV40" s="141"/>
      <c r="GW40" s="141"/>
      <c r="GX40" s="141"/>
      <c r="GY40" s="141"/>
      <c r="GZ40" s="141"/>
      <c r="HA40" s="141"/>
      <c r="HB40" s="141"/>
      <c r="HC40" s="141"/>
      <c r="HD40" s="141"/>
      <c r="HE40" s="141"/>
      <c r="HF40" s="141"/>
      <c r="HG40" s="141"/>
      <c r="HH40" s="141"/>
      <c r="HI40" s="141"/>
      <c r="HJ40" s="141"/>
      <c r="HK40" s="141"/>
      <c r="HL40" s="141"/>
      <c r="HM40" s="141"/>
      <c r="HN40" s="141"/>
      <c r="HO40" s="141"/>
      <c r="HP40" s="141"/>
      <c r="HQ40" s="141"/>
      <c r="HR40" s="141"/>
      <c r="HS40" s="141"/>
      <c r="HT40" s="141"/>
      <c r="HU40" s="141"/>
      <c r="HV40" s="141"/>
      <c r="HW40" s="141"/>
      <c r="HX40" s="141"/>
      <c r="HY40" s="141"/>
      <c r="HZ40" s="141"/>
      <c r="IA40" s="141"/>
      <c r="IB40" s="141"/>
      <c r="IC40" s="141"/>
      <c r="ID40" s="141"/>
      <c r="IE40" s="141"/>
      <c r="IF40" s="141"/>
      <c r="IG40" s="141"/>
      <c r="IH40" s="141"/>
      <c r="II40" s="141"/>
      <c r="IJ40" s="141"/>
      <c r="IK40" s="141"/>
      <c r="IL40" s="141"/>
      <c r="IM40" s="141"/>
    </row>
    <row r="41" spans="1:247" ht="38.25" hidden="1" x14ac:dyDescent="0.2">
      <c r="A41" s="138">
        <v>36</v>
      </c>
      <c r="B41" s="138" t="s">
        <v>48</v>
      </c>
      <c r="C41" s="142" t="s">
        <v>49</v>
      </c>
      <c r="D41" s="143" t="s">
        <v>41</v>
      </c>
      <c r="E41" s="145" t="s">
        <v>30</v>
      </c>
      <c r="F41" s="143" t="s">
        <v>160</v>
      </c>
      <c r="G41" s="145" t="s">
        <v>166</v>
      </c>
      <c r="H41" s="138" t="s">
        <v>167</v>
      </c>
      <c r="I41" s="138" t="s">
        <v>168</v>
      </c>
      <c r="J41" s="203" t="s">
        <v>34</v>
      </c>
      <c r="K41" s="211">
        <f>VLOOKUP(J41,Toelichting!$H$9:$I$15,2)</f>
        <v>6</v>
      </c>
      <c r="L41" s="203" t="s">
        <v>35</v>
      </c>
      <c r="M41" s="150">
        <f>VLOOKUP(L41,Toelichting!$H$19:$I$24,2)</f>
        <v>6</v>
      </c>
      <c r="N41" s="203" t="s">
        <v>45</v>
      </c>
      <c r="O41" s="145">
        <f>VLOOKUP(N41,Toelichting!$H$28:$I$33,2)</f>
        <v>3</v>
      </c>
      <c r="P41" s="145">
        <f t="shared" si="4"/>
        <v>108</v>
      </c>
      <c r="Q41" s="105">
        <f t="shared" si="5"/>
        <v>3</v>
      </c>
      <c r="R41" s="145" t="str">
        <f>VLOOKUP(Q41,Toelichting!$I$37:$M$41,2)</f>
        <v>Wezenlijk risico, maatregelen noodzakelijk</v>
      </c>
      <c r="S41" s="138" t="s">
        <v>37</v>
      </c>
      <c r="T41" s="138" t="s">
        <v>169</v>
      </c>
      <c r="U41" s="138" t="s">
        <v>34</v>
      </c>
      <c r="V41" s="150">
        <f>VLOOKUP(U41,Toelichting!$H$9:$I$15,2)</f>
        <v>6</v>
      </c>
      <c r="W41" s="138" t="s">
        <v>90</v>
      </c>
      <c r="X41" s="145">
        <f>VLOOKUP(W41,Toelichting!$H$19:$I$24,2)</f>
        <v>1</v>
      </c>
      <c r="Y41" s="138" t="s">
        <v>36</v>
      </c>
      <c r="Z41" s="145">
        <f>VLOOKUP(Y41,Toelichting!$H$28:$I$33,2)</f>
        <v>1</v>
      </c>
      <c r="AA41" s="145">
        <f t="shared" si="6"/>
        <v>6</v>
      </c>
      <c r="AB41" s="139">
        <f t="shared" si="7"/>
        <v>1</v>
      </c>
    </row>
    <row r="42" spans="1:247" ht="38.25" hidden="1" x14ac:dyDescent="0.2">
      <c r="A42" s="266">
        <v>37</v>
      </c>
      <c r="B42" s="266" t="s">
        <v>48</v>
      </c>
      <c r="C42" s="274" t="s">
        <v>49</v>
      </c>
      <c r="D42" s="273" t="s">
        <v>41</v>
      </c>
      <c r="E42" s="268" t="s">
        <v>30</v>
      </c>
      <c r="F42" s="273" t="s">
        <v>160</v>
      </c>
      <c r="G42" s="268" t="s">
        <v>166</v>
      </c>
      <c r="H42" s="266" t="s">
        <v>170</v>
      </c>
      <c r="I42" s="266" t="s">
        <v>33</v>
      </c>
      <c r="J42" s="203" t="s">
        <v>34</v>
      </c>
      <c r="K42" s="269">
        <f>VLOOKUP(J42,Toelichting!$H$9:$I$15,2)</f>
        <v>6</v>
      </c>
      <c r="L42" s="203" t="s">
        <v>35</v>
      </c>
      <c r="M42" s="270">
        <f>VLOOKUP(L42,Toelichting!$H$19:$I$24,2)</f>
        <v>6</v>
      </c>
      <c r="N42" s="203" t="s">
        <v>45</v>
      </c>
      <c r="O42" s="268">
        <f>VLOOKUP(N42,Toelichting!$H$28:$I$33,2)</f>
        <v>3</v>
      </c>
      <c r="P42" s="268">
        <f t="shared" si="4"/>
        <v>108</v>
      </c>
      <c r="Q42" s="271">
        <f t="shared" si="5"/>
        <v>3</v>
      </c>
      <c r="R42" s="268" t="str">
        <f>VLOOKUP(Q42,Toelichting!$I$37:$M$41,2)</f>
        <v>Wezenlijk risico, maatregelen noodzakelijk</v>
      </c>
      <c r="S42" s="266" t="s">
        <v>46</v>
      </c>
      <c r="T42" s="266" t="s">
        <v>171</v>
      </c>
      <c r="U42" s="266" t="s">
        <v>34</v>
      </c>
      <c r="V42" s="270">
        <f>VLOOKUP(U42,Toelichting!$H$9:$I$15,2)</f>
        <v>6</v>
      </c>
      <c r="W42" s="266" t="s">
        <v>90</v>
      </c>
      <c r="X42" s="268">
        <f>VLOOKUP(W42,Toelichting!$H$19:$I$24,2)</f>
        <v>1</v>
      </c>
      <c r="Y42" s="266" t="s">
        <v>36</v>
      </c>
      <c r="Z42" s="268">
        <f>VLOOKUP(Y42,Toelichting!$H$28:$I$33,2)</f>
        <v>1</v>
      </c>
      <c r="AA42" s="268">
        <f t="shared" si="6"/>
        <v>6</v>
      </c>
      <c r="AB42" s="272">
        <f t="shared" si="7"/>
        <v>1</v>
      </c>
    </row>
    <row r="43" spans="1:247" ht="52.5" thickTop="1" thickBot="1" x14ac:dyDescent="0.25">
      <c r="A43" s="331">
        <v>38</v>
      </c>
      <c r="B43" s="332" t="s">
        <v>48</v>
      </c>
      <c r="C43" s="333" t="s">
        <v>49</v>
      </c>
      <c r="D43" s="335" t="s">
        <v>29</v>
      </c>
      <c r="E43" s="340" t="s">
        <v>30</v>
      </c>
      <c r="F43" s="335" t="s">
        <v>30</v>
      </c>
      <c r="G43" s="340" t="s">
        <v>172</v>
      </c>
      <c r="H43" s="332" t="s">
        <v>173</v>
      </c>
      <c r="I43" s="336" t="s">
        <v>174</v>
      </c>
      <c r="J43" s="264" t="s">
        <v>57</v>
      </c>
      <c r="K43" s="337">
        <f>VLOOKUP(J43,Toelichting!$H$9:$I$15,2)</f>
        <v>3</v>
      </c>
      <c r="L43" s="264" t="s">
        <v>85</v>
      </c>
      <c r="M43" s="338">
        <f>VLOOKUP(L43,Toelichting!$H$19:$I$24,2)</f>
        <v>2</v>
      </c>
      <c r="N43" s="264" t="s">
        <v>54</v>
      </c>
      <c r="O43" s="339">
        <f>VLOOKUP(N43,Toelichting!$H$28:$I$33,2)</f>
        <v>7</v>
      </c>
      <c r="P43" s="340">
        <f t="shared" si="4"/>
        <v>42</v>
      </c>
      <c r="Q43" s="341">
        <f t="shared" si="5"/>
        <v>2</v>
      </c>
      <c r="R43" s="340" t="str">
        <f>VLOOKUP(Q43,Toelichting!$I$37:$M$41,2)</f>
        <v>Mogelijk ernstig risico, aandacht vereist</v>
      </c>
      <c r="S43" s="332" t="s">
        <v>37</v>
      </c>
      <c r="T43" s="332" t="s">
        <v>175</v>
      </c>
      <c r="U43" s="332" t="s">
        <v>64</v>
      </c>
      <c r="V43" s="342">
        <f>VLOOKUP(U43,Toelichting!$H$9:$I$15,2)</f>
        <v>1</v>
      </c>
      <c r="W43" s="332" t="s">
        <v>85</v>
      </c>
      <c r="X43" s="340">
        <f>VLOOKUP(W43,Toelichting!$H$19:$I$24,2)</f>
        <v>2</v>
      </c>
      <c r="Y43" s="332" t="s">
        <v>54</v>
      </c>
      <c r="Z43" s="340">
        <f>VLOOKUP(Y43,Toelichting!$H$28:$I$33,2)</f>
        <v>7</v>
      </c>
      <c r="AA43" s="340">
        <f t="shared" si="6"/>
        <v>14</v>
      </c>
      <c r="AB43" s="343">
        <f t="shared" si="7"/>
        <v>1</v>
      </c>
    </row>
    <row r="44" spans="1:247" ht="25.5" hidden="1" x14ac:dyDescent="0.2">
      <c r="A44" s="280">
        <v>39</v>
      </c>
      <c r="B44" s="280" t="s">
        <v>48</v>
      </c>
      <c r="C44" s="287" t="s">
        <v>49</v>
      </c>
      <c r="D44" s="288" t="s">
        <v>176</v>
      </c>
      <c r="E44" s="284" t="s">
        <v>30</v>
      </c>
      <c r="F44" s="288" t="s">
        <v>30</v>
      </c>
      <c r="G44" s="280" t="s">
        <v>177</v>
      </c>
      <c r="H44" s="280" t="s">
        <v>178</v>
      </c>
      <c r="I44" s="280" t="s">
        <v>179</v>
      </c>
      <c r="J44" s="203" t="s">
        <v>57</v>
      </c>
      <c r="K44" s="282">
        <f>VLOOKUP(J44,Toelichting!$H$9:$I$15,2)</f>
        <v>3</v>
      </c>
      <c r="L44" s="203" t="s">
        <v>59</v>
      </c>
      <c r="M44" s="283">
        <f>VLOOKUP(L44,Toelichting!$H$19:$I$24,2)</f>
        <v>3</v>
      </c>
      <c r="N44" s="203" t="s">
        <v>45</v>
      </c>
      <c r="O44" s="284">
        <f>VLOOKUP(N44,Toelichting!$H$28:$I$33,2)</f>
        <v>3</v>
      </c>
      <c r="P44" s="284">
        <f t="shared" si="4"/>
        <v>27</v>
      </c>
      <c r="Q44" s="285">
        <f t="shared" si="5"/>
        <v>2</v>
      </c>
      <c r="R44" s="284" t="str">
        <f>VLOOKUP(Q44,Toelichting!$I$37:$M$41,2)</f>
        <v>Mogelijk ernstig risico, aandacht vereist</v>
      </c>
      <c r="S44" s="280" t="s">
        <v>37</v>
      </c>
      <c r="T44" s="280" t="s">
        <v>180</v>
      </c>
      <c r="U44" s="280" t="s">
        <v>64</v>
      </c>
      <c r="V44" s="283">
        <f>VLOOKUP(U44,Toelichting!$H$9:$I$15,2)</f>
        <v>1</v>
      </c>
      <c r="W44" s="280" t="s">
        <v>59</v>
      </c>
      <c r="X44" s="284">
        <f>VLOOKUP(W44,Toelichting!$H$19:$I$24,2)</f>
        <v>3</v>
      </c>
      <c r="Y44" s="280" t="s">
        <v>45</v>
      </c>
      <c r="Z44" s="284">
        <f>VLOOKUP(Y44,Toelichting!$H$28:$I$33,2)</f>
        <v>3</v>
      </c>
      <c r="AA44" s="284">
        <f t="shared" si="6"/>
        <v>9</v>
      </c>
      <c r="AB44" s="286">
        <f t="shared" si="7"/>
        <v>1</v>
      </c>
    </row>
    <row r="45" spans="1:247" ht="63.75" hidden="1" x14ac:dyDescent="0.2">
      <c r="A45" s="138">
        <v>40</v>
      </c>
      <c r="B45" s="138" t="s">
        <v>40</v>
      </c>
      <c r="C45" s="142" t="s">
        <v>49</v>
      </c>
      <c r="D45" s="143" t="s">
        <v>176</v>
      </c>
      <c r="E45" s="145" t="s">
        <v>30</v>
      </c>
      <c r="F45" s="143" t="s">
        <v>30</v>
      </c>
      <c r="G45" s="138" t="s">
        <v>181</v>
      </c>
      <c r="H45" s="138" t="s">
        <v>182</v>
      </c>
      <c r="I45" s="138" t="s">
        <v>183</v>
      </c>
      <c r="J45" s="203" t="s">
        <v>57</v>
      </c>
      <c r="K45" s="211">
        <f>VLOOKUP(J45,Toelichting!$H$9:$I$15,2)</f>
        <v>3</v>
      </c>
      <c r="L45" s="203" t="s">
        <v>59</v>
      </c>
      <c r="M45" s="150">
        <f>VLOOKUP(L45,Toelichting!$H$19:$I$24,2)</f>
        <v>3</v>
      </c>
      <c r="N45" s="203" t="s">
        <v>70</v>
      </c>
      <c r="O45" s="145">
        <f>VLOOKUP(N45,Toelichting!$H$28:$I$33,2)</f>
        <v>15</v>
      </c>
      <c r="P45" s="150">
        <f t="shared" si="4"/>
        <v>135</v>
      </c>
      <c r="Q45" s="105">
        <f t="shared" si="5"/>
        <v>3</v>
      </c>
      <c r="R45" s="145" t="str">
        <f>VLOOKUP(Q45,Toelichting!$I$37:$M$41,2)</f>
        <v>Wezenlijk risico, maatregelen noodzakelijk</v>
      </c>
      <c r="S45" s="138" t="s">
        <v>46</v>
      </c>
      <c r="T45" s="138" t="s">
        <v>184</v>
      </c>
      <c r="U45" s="138" t="s">
        <v>78</v>
      </c>
      <c r="V45" s="150">
        <f>VLOOKUP(U45,Toelichting!$H$9:$I$15,2)</f>
        <v>0.2</v>
      </c>
      <c r="W45" s="138" t="s">
        <v>59</v>
      </c>
      <c r="X45" s="145">
        <f>VLOOKUP(W45,Toelichting!$H$19:$I$24,2)</f>
        <v>3</v>
      </c>
      <c r="Y45" s="138" t="s">
        <v>70</v>
      </c>
      <c r="Z45" s="145">
        <f>VLOOKUP(Y45,Toelichting!$H$28:$I$33,2)</f>
        <v>15</v>
      </c>
      <c r="AA45" s="145">
        <f t="shared" si="6"/>
        <v>9</v>
      </c>
      <c r="AB45" s="139">
        <f t="shared" si="7"/>
        <v>1</v>
      </c>
    </row>
    <row r="46" spans="1:247" ht="63.75" hidden="1" x14ac:dyDescent="0.2">
      <c r="A46" s="138">
        <v>41</v>
      </c>
      <c r="B46" s="138" t="s">
        <v>48</v>
      </c>
      <c r="C46" s="142" t="s">
        <v>49</v>
      </c>
      <c r="D46" s="143" t="s">
        <v>29</v>
      </c>
      <c r="E46" s="145" t="s">
        <v>30</v>
      </c>
      <c r="F46" s="143" t="s">
        <v>185</v>
      </c>
      <c r="G46" s="138" t="s">
        <v>186</v>
      </c>
      <c r="H46" s="138" t="s">
        <v>187</v>
      </c>
      <c r="I46" s="138" t="s">
        <v>188</v>
      </c>
      <c r="J46" s="203" t="s">
        <v>57</v>
      </c>
      <c r="K46" s="211">
        <f>VLOOKUP(J46,Toelichting!$H$9:$I$15,2)</f>
        <v>3</v>
      </c>
      <c r="L46" s="203" t="s">
        <v>59</v>
      </c>
      <c r="M46" s="150">
        <f>VLOOKUP(L46,Toelichting!$H$19:$I$24,2)</f>
        <v>3</v>
      </c>
      <c r="N46" s="203" t="s">
        <v>70</v>
      </c>
      <c r="O46" s="145">
        <f>VLOOKUP(N46,Toelichting!$H$28:$I$33,2)</f>
        <v>15</v>
      </c>
      <c r="P46" s="145">
        <f t="shared" si="4"/>
        <v>135</v>
      </c>
      <c r="Q46" s="105">
        <f t="shared" si="5"/>
        <v>3</v>
      </c>
      <c r="R46" s="145" t="str">
        <f>VLOOKUP(Q46,Toelichting!$I$37:$M$41,2)</f>
        <v>Wezenlijk risico, maatregelen noodzakelijk</v>
      </c>
      <c r="S46" s="138" t="s">
        <v>46</v>
      </c>
      <c r="T46" s="138" t="s">
        <v>189</v>
      </c>
      <c r="U46" s="138" t="s">
        <v>39</v>
      </c>
      <c r="V46" s="150">
        <f>VLOOKUP(U46,Toelichting!$H$9:$I$15,2)</f>
        <v>0.5</v>
      </c>
      <c r="W46" s="138" t="s">
        <v>59</v>
      </c>
      <c r="X46" s="145">
        <f>VLOOKUP(W46,Toelichting!$H$19:$I$24,2)</f>
        <v>3</v>
      </c>
      <c r="Y46" s="138" t="s">
        <v>70</v>
      </c>
      <c r="Z46" s="145">
        <f>VLOOKUP(Y46,Toelichting!$H$28:$I$33,2)</f>
        <v>15</v>
      </c>
      <c r="AA46" s="145">
        <f t="shared" si="6"/>
        <v>22.5</v>
      </c>
      <c r="AB46" s="139">
        <f t="shared" si="7"/>
        <v>2</v>
      </c>
    </row>
    <row r="47" spans="1:247" ht="63.75" hidden="1" x14ac:dyDescent="0.2">
      <c r="A47" s="138">
        <v>42</v>
      </c>
      <c r="B47" s="138" t="s">
        <v>48</v>
      </c>
      <c r="C47" s="142" t="s">
        <v>49</v>
      </c>
      <c r="D47" s="143" t="s">
        <v>29</v>
      </c>
      <c r="E47" s="145" t="s">
        <v>30</v>
      </c>
      <c r="F47" s="143" t="s">
        <v>190</v>
      </c>
      <c r="G47" s="138" t="s">
        <v>191</v>
      </c>
      <c r="H47" s="138" t="s">
        <v>187</v>
      </c>
      <c r="I47" s="138" t="s">
        <v>188</v>
      </c>
      <c r="J47" s="203" t="s">
        <v>57</v>
      </c>
      <c r="K47" s="211">
        <f>VLOOKUP(J47,Toelichting!$H$9:$I$15,2)</f>
        <v>3</v>
      </c>
      <c r="L47" s="203" t="s">
        <v>59</v>
      </c>
      <c r="M47" s="150">
        <f>VLOOKUP(L47,Toelichting!$H$19:$I$24,2)</f>
        <v>3</v>
      </c>
      <c r="N47" s="203" t="s">
        <v>70</v>
      </c>
      <c r="O47" s="145">
        <f>VLOOKUP(N47,Toelichting!$H$28:$I$33,2)</f>
        <v>15</v>
      </c>
      <c r="P47" s="145">
        <f t="shared" si="4"/>
        <v>135</v>
      </c>
      <c r="Q47" s="105">
        <f t="shared" si="5"/>
        <v>3</v>
      </c>
      <c r="R47" s="145" t="str">
        <f>VLOOKUP(Q47,Toelichting!$I$37:$M$41,2)</f>
        <v>Wezenlijk risico, maatregelen noodzakelijk</v>
      </c>
      <c r="S47" s="138" t="s">
        <v>46</v>
      </c>
      <c r="T47" s="138" t="s">
        <v>192</v>
      </c>
      <c r="U47" s="138" t="s">
        <v>39</v>
      </c>
      <c r="V47" s="150">
        <f>VLOOKUP(U47,Toelichting!$H$9:$I$15,2)</f>
        <v>0.5</v>
      </c>
      <c r="W47" s="138" t="s">
        <v>59</v>
      </c>
      <c r="X47" s="145">
        <f>VLOOKUP(W47,Toelichting!$H$19:$I$24,2)</f>
        <v>3</v>
      </c>
      <c r="Y47" s="138" t="s">
        <v>70</v>
      </c>
      <c r="Z47" s="145">
        <f>VLOOKUP(Y47,Toelichting!$H$28:$I$33,2)</f>
        <v>15</v>
      </c>
      <c r="AA47" s="145">
        <f t="shared" si="6"/>
        <v>22.5</v>
      </c>
      <c r="AB47" s="139">
        <f t="shared" si="7"/>
        <v>2</v>
      </c>
    </row>
    <row r="48" spans="1:247" ht="102" hidden="1" x14ac:dyDescent="0.2">
      <c r="A48" s="266">
        <v>43</v>
      </c>
      <c r="B48" s="266" t="s">
        <v>48</v>
      </c>
      <c r="C48" s="274" t="s">
        <v>49</v>
      </c>
      <c r="D48" s="273" t="s">
        <v>29</v>
      </c>
      <c r="E48" s="268" t="s">
        <v>30</v>
      </c>
      <c r="F48" s="273" t="s">
        <v>193</v>
      </c>
      <c r="G48" s="266" t="s">
        <v>194</v>
      </c>
      <c r="H48" s="266" t="s">
        <v>145</v>
      </c>
      <c r="I48" s="266" t="s">
        <v>188</v>
      </c>
      <c r="J48" s="203" t="s">
        <v>34</v>
      </c>
      <c r="K48" s="269">
        <f>VLOOKUP(J48,Toelichting!$H$9:$I$15,2)</f>
        <v>6</v>
      </c>
      <c r="L48" s="203" t="s">
        <v>59</v>
      </c>
      <c r="M48" s="270">
        <f>VLOOKUP(L48,Toelichting!$H$19:$I$24,2)</f>
        <v>3</v>
      </c>
      <c r="N48" s="203" t="s">
        <v>70</v>
      </c>
      <c r="O48" s="268">
        <f>VLOOKUP(N48,Toelichting!$H$28:$I$33,2)</f>
        <v>15</v>
      </c>
      <c r="P48" s="268">
        <f t="shared" si="4"/>
        <v>270</v>
      </c>
      <c r="Q48" s="271">
        <f t="shared" si="5"/>
        <v>4</v>
      </c>
      <c r="R48" s="268" t="str">
        <f>VLOOKUP(Q48,Toelichting!$I$37:$M$41,2)</f>
        <v>Hoog risico, directe maatregelen vereist</v>
      </c>
      <c r="S48" s="266" t="s">
        <v>46</v>
      </c>
      <c r="T48" s="266" t="s">
        <v>195</v>
      </c>
      <c r="U48" s="266" t="s">
        <v>64</v>
      </c>
      <c r="V48" s="270">
        <f>VLOOKUP(U48,Toelichting!$H$9:$I$15,2)</f>
        <v>1</v>
      </c>
      <c r="W48" s="266" t="s">
        <v>59</v>
      </c>
      <c r="X48" s="268">
        <f>VLOOKUP(W48,Toelichting!$H$19:$I$24,2)</f>
        <v>3</v>
      </c>
      <c r="Y48" s="266" t="s">
        <v>70</v>
      </c>
      <c r="Z48" s="268">
        <f>VLOOKUP(Y48,Toelichting!$H$28:$I$33,2)</f>
        <v>15</v>
      </c>
      <c r="AA48" s="268">
        <f t="shared" si="6"/>
        <v>45</v>
      </c>
      <c r="AB48" s="272">
        <f t="shared" si="7"/>
        <v>2</v>
      </c>
    </row>
    <row r="49" spans="1:28" ht="39" thickTop="1" x14ac:dyDescent="0.2">
      <c r="A49" s="304">
        <v>44</v>
      </c>
      <c r="B49" s="176" t="s">
        <v>40</v>
      </c>
      <c r="C49" s="176" t="s">
        <v>49</v>
      </c>
      <c r="D49" s="175" t="s">
        <v>29</v>
      </c>
      <c r="E49" s="175" t="s">
        <v>196</v>
      </c>
      <c r="F49" s="347" t="s">
        <v>30</v>
      </c>
      <c r="G49" s="178" t="s">
        <v>197</v>
      </c>
      <c r="H49" s="178" t="s">
        <v>198</v>
      </c>
      <c r="I49" s="305" t="s">
        <v>52</v>
      </c>
      <c r="J49" s="264" t="s">
        <v>57</v>
      </c>
      <c r="K49" s="315">
        <f>VLOOKUP(J49,Toelichting!$H$9:$I$15,2)</f>
        <v>3</v>
      </c>
      <c r="L49" s="264" t="s">
        <v>35</v>
      </c>
      <c r="M49" s="320">
        <f>VLOOKUP(L49,Toelichting!$H$19:$I$24,2)</f>
        <v>6</v>
      </c>
      <c r="N49" s="264" t="s">
        <v>54</v>
      </c>
      <c r="O49" s="324">
        <f>VLOOKUP(N49,Toelichting!$H$28:$I$33,2)</f>
        <v>7</v>
      </c>
      <c r="P49" s="178">
        <f t="shared" si="4"/>
        <v>126</v>
      </c>
      <c r="Q49" s="179">
        <f t="shared" si="5"/>
        <v>3</v>
      </c>
      <c r="R49" s="178" t="str">
        <f>VLOOKUP(Q49,Toelichting!$I$37:$M$41,2)</f>
        <v>Wezenlijk risico, maatregelen noodzakelijk</v>
      </c>
      <c r="S49" s="176" t="s">
        <v>46</v>
      </c>
      <c r="T49" s="176" t="s">
        <v>199</v>
      </c>
      <c r="U49" s="176" t="s">
        <v>78</v>
      </c>
      <c r="V49" s="177">
        <f>VLOOKUP(U49,Toelichting!$H$9:$I$15,2)</f>
        <v>0.2</v>
      </c>
      <c r="W49" s="176" t="s">
        <v>35</v>
      </c>
      <c r="X49" s="178">
        <f>VLOOKUP(W49,Toelichting!$H$19:$I$24,2)</f>
        <v>6</v>
      </c>
      <c r="Y49" s="176" t="s">
        <v>54</v>
      </c>
      <c r="Z49" s="178">
        <f>VLOOKUP(Y49,Toelichting!$H$28:$I$33,2)</f>
        <v>7</v>
      </c>
      <c r="AA49" s="178">
        <f t="shared" si="6"/>
        <v>8.4</v>
      </c>
      <c r="AB49" s="180">
        <f t="shared" si="7"/>
        <v>1</v>
      </c>
    </row>
    <row r="50" spans="1:28" ht="38.25" x14ac:dyDescent="0.2">
      <c r="A50" s="306">
        <v>45</v>
      </c>
      <c r="B50" s="138" t="s">
        <v>48</v>
      </c>
      <c r="C50" s="138" t="s">
        <v>49</v>
      </c>
      <c r="D50" s="144" t="s">
        <v>29</v>
      </c>
      <c r="E50" s="144" t="s">
        <v>196</v>
      </c>
      <c r="F50" s="147" t="s">
        <v>200</v>
      </c>
      <c r="G50" s="147" t="s">
        <v>201</v>
      </c>
      <c r="H50" s="138" t="s">
        <v>202</v>
      </c>
      <c r="I50" s="307" t="s">
        <v>203</v>
      </c>
      <c r="J50" s="264" t="s">
        <v>34</v>
      </c>
      <c r="K50" s="316">
        <f>VLOOKUP(J50,Toelichting!$H$9:$I$15,2)</f>
        <v>6</v>
      </c>
      <c r="L50" s="264" t="s">
        <v>85</v>
      </c>
      <c r="M50" s="321">
        <f>VLOOKUP(L50,Toelichting!$H$19:$I$24,2)</f>
        <v>2</v>
      </c>
      <c r="N50" s="264" t="s">
        <v>45</v>
      </c>
      <c r="O50" s="325">
        <f>VLOOKUP(N50,Toelichting!$H$28:$I$33,2)</f>
        <v>3</v>
      </c>
      <c r="P50" s="145">
        <f t="shared" si="4"/>
        <v>36</v>
      </c>
      <c r="Q50" s="105">
        <f t="shared" si="5"/>
        <v>2</v>
      </c>
      <c r="R50" s="145" t="str">
        <f>VLOOKUP(Q50,Toelichting!$I$37:$M$41,2)</f>
        <v>Mogelijk ernstig risico, aandacht vereist</v>
      </c>
      <c r="S50" s="138" t="s">
        <v>46</v>
      </c>
      <c r="T50" s="147" t="s">
        <v>204</v>
      </c>
      <c r="U50" s="138" t="s">
        <v>64</v>
      </c>
      <c r="V50" s="150">
        <f>VLOOKUP(U50,Toelichting!$H$9:$I$15,2)</f>
        <v>1</v>
      </c>
      <c r="W50" s="138" t="s">
        <v>85</v>
      </c>
      <c r="X50" s="145">
        <f>VLOOKUP(W50,Toelichting!$H$19:$I$24,2)</f>
        <v>2</v>
      </c>
      <c r="Y50" s="138" t="s">
        <v>54</v>
      </c>
      <c r="Z50" s="145">
        <f>VLOOKUP(Y50,Toelichting!$H$28:$I$33,2)</f>
        <v>7</v>
      </c>
      <c r="AA50" s="145">
        <f t="shared" si="6"/>
        <v>14</v>
      </c>
      <c r="AB50" s="139">
        <f t="shared" si="7"/>
        <v>1</v>
      </c>
    </row>
    <row r="51" spans="1:28" ht="25.5" x14ac:dyDescent="0.2">
      <c r="A51" s="306">
        <v>46</v>
      </c>
      <c r="B51" s="138" t="s">
        <v>48</v>
      </c>
      <c r="C51" s="138" t="s">
        <v>49</v>
      </c>
      <c r="D51" s="144" t="s">
        <v>29</v>
      </c>
      <c r="E51" s="144" t="s">
        <v>196</v>
      </c>
      <c r="F51" s="147" t="s">
        <v>200</v>
      </c>
      <c r="G51" s="147" t="s">
        <v>205</v>
      </c>
      <c r="H51" s="138" t="s">
        <v>206</v>
      </c>
      <c r="I51" s="307" t="s">
        <v>52</v>
      </c>
      <c r="J51" s="264" t="s">
        <v>34</v>
      </c>
      <c r="K51" s="316">
        <f>VLOOKUP(J51,Toelichting!$H$9:$I$15,2)</f>
        <v>6</v>
      </c>
      <c r="L51" s="264" t="s">
        <v>85</v>
      </c>
      <c r="M51" s="321">
        <f>VLOOKUP(L51,Toelichting!$H$19:$I$24,2)</f>
        <v>2</v>
      </c>
      <c r="N51" s="264" t="s">
        <v>54</v>
      </c>
      <c r="O51" s="325">
        <f>VLOOKUP(N51,Toelichting!$H$28:$I$33,2)</f>
        <v>7</v>
      </c>
      <c r="P51" s="150">
        <f t="shared" si="4"/>
        <v>84</v>
      </c>
      <c r="Q51" s="105">
        <f t="shared" si="5"/>
        <v>3</v>
      </c>
      <c r="R51" s="145" t="str">
        <f>VLOOKUP(Q51,Toelichting!$I$37:$M$41,2)</f>
        <v>Wezenlijk risico, maatregelen noodzakelijk</v>
      </c>
      <c r="S51" s="138" t="s">
        <v>37</v>
      </c>
      <c r="T51" s="147" t="s">
        <v>207</v>
      </c>
      <c r="U51" s="138" t="s">
        <v>57</v>
      </c>
      <c r="V51" s="150">
        <f>VLOOKUP(U51,Toelichting!$H$9:$I$15,2)</f>
        <v>3</v>
      </c>
      <c r="W51" s="138" t="s">
        <v>85</v>
      </c>
      <c r="X51" s="145">
        <f>VLOOKUP(W51,Toelichting!$H$19:$I$24,2)</f>
        <v>2</v>
      </c>
      <c r="Y51" s="138" t="s">
        <v>54</v>
      </c>
      <c r="Z51" s="145">
        <f>VLOOKUP(Y51,Toelichting!$H$28:$I$33,2)</f>
        <v>7</v>
      </c>
      <c r="AA51" s="145">
        <f t="shared" si="6"/>
        <v>42</v>
      </c>
      <c r="AB51" s="139">
        <f t="shared" si="7"/>
        <v>2</v>
      </c>
    </row>
    <row r="52" spans="1:28" ht="38.25" x14ac:dyDescent="0.2">
      <c r="A52" s="306">
        <v>47</v>
      </c>
      <c r="B52" s="138" t="s">
        <v>48</v>
      </c>
      <c r="C52" s="138" t="s">
        <v>49</v>
      </c>
      <c r="D52" s="144" t="s">
        <v>29</v>
      </c>
      <c r="E52" s="144" t="s">
        <v>196</v>
      </c>
      <c r="F52" s="147" t="s">
        <v>200</v>
      </c>
      <c r="G52" s="147" t="s">
        <v>208</v>
      </c>
      <c r="H52" s="138" t="s">
        <v>145</v>
      </c>
      <c r="I52" s="307" t="s">
        <v>33</v>
      </c>
      <c r="J52" s="264" t="s">
        <v>34</v>
      </c>
      <c r="K52" s="316">
        <f>VLOOKUP(J52,Toelichting!$H$9:$I$15,2)</f>
        <v>6</v>
      </c>
      <c r="L52" s="264" t="s">
        <v>59</v>
      </c>
      <c r="M52" s="321">
        <f>VLOOKUP(L52,Toelichting!$H$19:$I$24,2)</f>
        <v>3</v>
      </c>
      <c r="N52" s="264" t="s">
        <v>70</v>
      </c>
      <c r="O52" s="325">
        <f>VLOOKUP(N52,Toelichting!$H$28:$I$33,2)</f>
        <v>15</v>
      </c>
      <c r="P52" s="145">
        <f t="shared" si="4"/>
        <v>270</v>
      </c>
      <c r="Q52" s="105">
        <f t="shared" si="5"/>
        <v>4</v>
      </c>
      <c r="R52" s="145" t="str">
        <f>VLOOKUP(Q52,Toelichting!$I$37:$M$41,2)</f>
        <v>Hoog risico, directe maatregelen vereist</v>
      </c>
      <c r="S52" s="138" t="s">
        <v>46</v>
      </c>
      <c r="T52" s="147" t="s">
        <v>209</v>
      </c>
      <c r="U52" s="138" t="s">
        <v>57</v>
      </c>
      <c r="V52" s="150">
        <f>VLOOKUP(U52,Toelichting!$H$9:$I$15,2)</f>
        <v>3</v>
      </c>
      <c r="W52" s="138" t="s">
        <v>85</v>
      </c>
      <c r="X52" s="145">
        <f>VLOOKUP(W52,Toelichting!$H$19:$I$24,2)</f>
        <v>2</v>
      </c>
      <c r="Y52" s="138" t="s">
        <v>70</v>
      </c>
      <c r="Z52" s="145">
        <f>VLOOKUP(Y52,Toelichting!$H$28:$I$33,2)</f>
        <v>15</v>
      </c>
      <c r="AA52" s="145">
        <f t="shared" si="6"/>
        <v>90</v>
      </c>
      <c r="AB52" s="139">
        <f t="shared" si="7"/>
        <v>3</v>
      </c>
    </row>
    <row r="53" spans="1:28" ht="38.25" x14ac:dyDescent="0.2">
      <c r="A53" s="306">
        <v>48</v>
      </c>
      <c r="B53" s="138" t="s">
        <v>48</v>
      </c>
      <c r="C53" s="138" t="s">
        <v>49</v>
      </c>
      <c r="D53" s="144" t="s">
        <v>29</v>
      </c>
      <c r="E53" s="144" t="s">
        <v>196</v>
      </c>
      <c r="F53" s="147" t="s">
        <v>200</v>
      </c>
      <c r="G53" s="147" t="s">
        <v>210</v>
      </c>
      <c r="H53" s="138" t="s">
        <v>145</v>
      </c>
      <c r="I53" s="307" t="s">
        <v>33</v>
      </c>
      <c r="J53" s="264" t="s">
        <v>34</v>
      </c>
      <c r="K53" s="316">
        <f>VLOOKUP(J53,Toelichting!$H$9:$I$15,2)</f>
        <v>6</v>
      </c>
      <c r="L53" s="264" t="s">
        <v>85</v>
      </c>
      <c r="M53" s="321">
        <f>VLOOKUP(L53,Toelichting!$H$19:$I$24,2)</f>
        <v>2</v>
      </c>
      <c r="N53" s="264" t="s">
        <v>54</v>
      </c>
      <c r="O53" s="325">
        <f>VLOOKUP(N53,Toelichting!$H$28:$I$33,2)</f>
        <v>7</v>
      </c>
      <c r="P53" s="145">
        <f t="shared" si="4"/>
        <v>84</v>
      </c>
      <c r="Q53" s="105">
        <f t="shared" si="5"/>
        <v>3</v>
      </c>
      <c r="R53" s="145" t="str">
        <f>VLOOKUP(Q53,Toelichting!$I$37:$M$41,2)</f>
        <v>Wezenlijk risico, maatregelen noodzakelijk</v>
      </c>
      <c r="S53" s="138" t="s">
        <v>211</v>
      </c>
      <c r="T53" s="147" t="s">
        <v>212</v>
      </c>
      <c r="U53" s="138" t="s">
        <v>57</v>
      </c>
      <c r="V53" s="150">
        <f>VLOOKUP(U53,Toelichting!$H$9:$I$15,2)</f>
        <v>3</v>
      </c>
      <c r="W53" s="138" t="s">
        <v>85</v>
      </c>
      <c r="X53" s="145">
        <f>VLOOKUP(W53,Toelichting!$H$19:$I$24,2)</f>
        <v>2</v>
      </c>
      <c r="Y53" s="138" t="s">
        <v>54</v>
      </c>
      <c r="Z53" s="145">
        <f>VLOOKUP(Y53,Toelichting!$H$28:$I$33,2)</f>
        <v>7</v>
      </c>
      <c r="AA53" s="145">
        <f t="shared" si="6"/>
        <v>42</v>
      </c>
      <c r="AB53" s="139">
        <f t="shared" si="7"/>
        <v>2</v>
      </c>
    </row>
    <row r="54" spans="1:28" ht="38.25" x14ac:dyDescent="0.2">
      <c r="A54" s="306">
        <v>49</v>
      </c>
      <c r="B54" s="138" t="s">
        <v>48</v>
      </c>
      <c r="C54" s="138" t="s">
        <v>49</v>
      </c>
      <c r="D54" s="144" t="s">
        <v>29</v>
      </c>
      <c r="E54" s="144" t="s">
        <v>196</v>
      </c>
      <c r="F54" s="147" t="s">
        <v>200</v>
      </c>
      <c r="G54" s="147" t="s">
        <v>213</v>
      </c>
      <c r="H54" s="138" t="s">
        <v>145</v>
      </c>
      <c r="I54" s="307" t="s">
        <v>52</v>
      </c>
      <c r="J54" s="264" t="s">
        <v>34</v>
      </c>
      <c r="K54" s="316">
        <f>VLOOKUP(J54,Toelichting!$H$9:$I$15,2)</f>
        <v>6</v>
      </c>
      <c r="L54" s="264" t="s">
        <v>85</v>
      </c>
      <c r="M54" s="321">
        <f>VLOOKUP(L54,Toelichting!$H$19:$I$24,2)</f>
        <v>2</v>
      </c>
      <c r="N54" s="264" t="s">
        <v>54</v>
      </c>
      <c r="O54" s="325">
        <f>VLOOKUP(N54,Toelichting!$H$28:$I$33,2)</f>
        <v>7</v>
      </c>
      <c r="P54" s="145">
        <f t="shared" si="4"/>
        <v>84</v>
      </c>
      <c r="Q54" s="105">
        <f t="shared" si="5"/>
        <v>3</v>
      </c>
      <c r="R54" s="145" t="str">
        <f>VLOOKUP(Q54,Toelichting!$I$37:$M$41,2)</f>
        <v>Wezenlijk risico, maatregelen noodzakelijk</v>
      </c>
      <c r="S54" s="138" t="s">
        <v>46</v>
      </c>
      <c r="T54" s="147" t="s">
        <v>214</v>
      </c>
      <c r="U54" s="138" t="s">
        <v>57</v>
      </c>
      <c r="V54" s="150">
        <f>VLOOKUP(U54,Toelichting!$H$9:$I$15,2)</f>
        <v>3</v>
      </c>
      <c r="W54" s="138" t="s">
        <v>85</v>
      </c>
      <c r="X54" s="145">
        <f>VLOOKUP(W54,Toelichting!$H$19:$I$24,2)</f>
        <v>2</v>
      </c>
      <c r="Y54" s="138" t="s">
        <v>54</v>
      </c>
      <c r="Z54" s="145">
        <f>VLOOKUP(Y54,Toelichting!$H$28:$I$33,2)</f>
        <v>7</v>
      </c>
      <c r="AA54" s="145">
        <f t="shared" si="6"/>
        <v>42</v>
      </c>
      <c r="AB54" s="139">
        <f t="shared" si="7"/>
        <v>2</v>
      </c>
    </row>
    <row r="55" spans="1:28" ht="25.5" x14ac:dyDescent="0.2">
      <c r="A55" s="306">
        <v>50</v>
      </c>
      <c r="B55" s="138" t="s">
        <v>48</v>
      </c>
      <c r="C55" s="138" t="s">
        <v>49</v>
      </c>
      <c r="D55" s="144" t="s">
        <v>29</v>
      </c>
      <c r="E55" s="144" t="s">
        <v>196</v>
      </c>
      <c r="F55" s="147" t="s">
        <v>200</v>
      </c>
      <c r="G55" s="147" t="s">
        <v>215</v>
      </c>
      <c r="H55" s="138" t="s">
        <v>118</v>
      </c>
      <c r="I55" s="307" t="s">
        <v>52</v>
      </c>
      <c r="J55" s="264" t="s">
        <v>34</v>
      </c>
      <c r="K55" s="316">
        <f>VLOOKUP(J55,Toelichting!$H$9:$I$15,2)</f>
        <v>6</v>
      </c>
      <c r="L55" s="264" t="s">
        <v>59</v>
      </c>
      <c r="M55" s="321">
        <f>VLOOKUP(L55,Toelichting!$H$19:$I$24,2)</f>
        <v>3</v>
      </c>
      <c r="N55" s="264" t="s">
        <v>45</v>
      </c>
      <c r="O55" s="325">
        <f>VLOOKUP(N55,Toelichting!$H$28:$I$33,2)</f>
        <v>3</v>
      </c>
      <c r="P55" s="145">
        <f t="shared" si="4"/>
        <v>54</v>
      </c>
      <c r="Q55" s="105">
        <f t="shared" si="5"/>
        <v>2</v>
      </c>
      <c r="R55" s="145" t="str">
        <f>VLOOKUP(Q55,Toelichting!$I$37:$M$41,2)</f>
        <v>Mogelijk ernstig risico, aandacht vereist</v>
      </c>
      <c r="S55" s="138" t="s">
        <v>37</v>
      </c>
      <c r="T55" s="147" t="s">
        <v>216</v>
      </c>
      <c r="U55" s="138" t="s">
        <v>64</v>
      </c>
      <c r="V55" s="150">
        <f>VLOOKUP(U55,Toelichting!$H$9:$I$15,2)</f>
        <v>1</v>
      </c>
      <c r="W55" s="138" t="s">
        <v>59</v>
      </c>
      <c r="X55" s="145">
        <f>VLOOKUP(W55,Toelichting!$H$19:$I$24,2)</f>
        <v>3</v>
      </c>
      <c r="Y55" s="138" t="s">
        <v>45</v>
      </c>
      <c r="Z55" s="145">
        <f>VLOOKUP(Y55,Toelichting!$H$28:$I$33,2)</f>
        <v>3</v>
      </c>
      <c r="AA55" s="145">
        <f t="shared" si="6"/>
        <v>9</v>
      </c>
      <c r="AB55" s="139">
        <f t="shared" si="7"/>
        <v>1</v>
      </c>
    </row>
    <row r="56" spans="1:28" ht="25.5" x14ac:dyDescent="0.2">
      <c r="A56" s="306">
        <v>51</v>
      </c>
      <c r="B56" s="138" t="s">
        <v>48</v>
      </c>
      <c r="C56" s="138" t="s">
        <v>49</v>
      </c>
      <c r="D56" s="144" t="s">
        <v>29</v>
      </c>
      <c r="E56" s="144" t="s">
        <v>196</v>
      </c>
      <c r="F56" s="147" t="s">
        <v>200</v>
      </c>
      <c r="G56" s="147" t="s">
        <v>217</v>
      </c>
      <c r="H56" s="145" t="s">
        <v>218</v>
      </c>
      <c r="I56" s="307" t="s">
        <v>52</v>
      </c>
      <c r="J56" s="264" t="s">
        <v>34</v>
      </c>
      <c r="K56" s="316">
        <f>VLOOKUP(J56,Toelichting!$H$9:$I$15,2)</f>
        <v>6</v>
      </c>
      <c r="L56" s="264" t="s">
        <v>59</v>
      </c>
      <c r="M56" s="321">
        <f>VLOOKUP(L56,Toelichting!$H$19:$I$24,2)</f>
        <v>3</v>
      </c>
      <c r="N56" s="264" t="s">
        <v>45</v>
      </c>
      <c r="O56" s="325">
        <f>VLOOKUP(N56,Toelichting!$H$28:$I$33,2)</f>
        <v>3</v>
      </c>
      <c r="P56" s="145">
        <f t="shared" si="4"/>
        <v>54</v>
      </c>
      <c r="Q56" s="105">
        <f t="shared" si="5"/>
        <v>2</v>
      </c>
      <c r="R56" s="145" t="str">
        <f>VLOOKUP(Q56,Toelichting!$I$37:$M$41,2)</f>
        <v>Mogelijk ernstig risico, aandacht vereist</v>
      </c>
      <c r="S56" s="138" t="s">
        <v>37</v>
      </c>
      <c r="T56" s="147" t="s">
        <v>219</v>
      </c>
      <c r="U56" s="138" t="s">
        <v>57</v>
      </c>
      <c r="V56" s="150">
        <f>VLOOKUP(U56,Toelichting!$H$9:$I$15,2)</f>
        <v>3</v>
      </c>
      <c r="W56" s="138" t="s">
        <v>59</v>
      </c>
      <c r="X56" s="145">
        <f>VLOOKUP(W56,Toelichting!$H$19:$I$24,2)</f>
        <v>3</v>
      </c>
      <c r="Y56" s="138" t="s">
        <v>45</v>
      </c>
      <c r="Z56" s="145">
        <f>VLOOKUP(Y56,Toelichting!$H$28:$I$33,2)</f>
        <v>3</v>
      </c>
      <c r="AA56" s="145">
        <f t="shared" si="6"/>
        <v>27</v>
      </c>
      <c r="AB56" s="139">
        <f t="shared" si="7"/>
        <v>2</v>
      </c>
    </row>
    <row r="57" spans="1:28" ht="38.25" x14ac:dyDescent="0.2">
      <c r="A57" s="306">
        <v>52</v>
      </c>
      <c r="B57" s="138" t="s">
        <v>48</v>
      </c>
      <c r="C57" s="138" t="s">
        <v>49</v>
      </c>
      <c r="D57" s="144" t="s">
        <v>29</v>
      </c>
      <c r="E57" s="144" t="s">
        <v>196</v>
      </c>
      <c r="F57" s="147" t="s">
        <v>200</v>
      </c>
      <c r="G57" s="147" t="s">
        <v>220</v>
      </c>
      <c r="H57" s="147" t="s">
        <v>221</v>
      </c>
      <c r="I57" s="307" t="s">
        <v>52</v>
      </c>
      <c r="J57" s="264" t="s">
        <v>34</v>
      </c>
      <c r="K57" s="316">
        <f>VLOOKUP(J57,Toelichting!$H$9:$I$15,2)</f>
        <v>6</v>
      </c>
      <c r="L57" s="264" t="s">
        <v>59</v>
      </c>
      <c r="M57" s="321">
        <f>VLOOKUP(L57,Toelichting!$H$19:$I$24,2)</f>
        <v>3</v>
      </c>
      <c r="N57" s="264" t="s">
        <v>45</v>
      </c>
      <c r="O57" s="325">
        <f>VLOOKUP(N57,Toelichting!$H$28:$I$33,2)</f>
        <v>3</v>
      </c>
      <c r="P57" s="145">
        <f t="shared" si="4"/>
        <v>54</v>
      </c>
      <c r="Q57" s="105">
        <f t="shared" si="5"/>
        <v>2</v>
      </c>
      <c r="R57" s="145" t="str">
        <f>VLOOKUP(Q57,Toelichting!$I$37:$M$41,2)</f>
        <v>Mogelijk ernstig risico, aandacht vereist</v>
      </c>
      <c r="S57" s="138" t="s">
        <v>86</v>
      </c>
      <c r="T57" s="147" t="s">
        <v>222</v>
      </c>
      <c r="U57" s="138" t="s">
        <v>57</v>
      </c>
      <c r="V57" s="150">
        <f>VLOOKUP(U57,Toelichting!$H$9:$I$15,2)</f>
        <v>3</v>
      </c>
      <c r="W57" s="138" t="s">
        <v>85</v>
      </c>
      <c r="X57" s="145">
        <f>VLOOKUP(W57,Toelichting!$H$19:$I$24,2)</f>
        <v>2</v>
      </c>
      <c r="Y57" s="138" t="s">
        <v>45</v>
      </c>
      <c r="Z57" s="145">
        <f>VLOOKUP(Y57,Toelichting!$H$28:$I$33,2)</f>
        <v>3</v>
      </c>
      <c r="AA57" s="145">
        <f t="shared" si="6"/>
        <v>18</v>
      </c>
      <c r="AB57" s="139">
        <f t="shared" si="7"/>
        <v>1</v>
      </c>
    </row>
    <row r="58" spans="1:28" ht="38.25" x14ac:dyDescent="0.2">
      <c r="A58" s="306">
        <v>53</v>
      </c>
      <c r="B58" s="138" t="s">
        <v>48</v>
      </c>
      <c r="C58" s="138" t="s">
        <v>49</v>
      </c>
      <c r="D58" s="144" t="s">
        <v>29</v>
      </c>
      <c r="E58" s="144" t="s">
        <v>196</v>
      </c>
      <c r="F58" s="147" t="s">
        <v>200</v>
      </c>
      <c r="G58" s="147" t="s">
        <v>201</v>
      </c>
      <c r="H58" s="138" t="s">
        <v>223</v>
      </c>
      <c r="I58" s="307" t="s">
        <v>52</v>
      </c>
      <c r="J58" s="264" t="s">
        <v>34</v>
      </c>
      <c r="K58" s="316">
        <f>VLOOKUP(J58,Toelichting!$H$9:$I$15,2)</f>
        <v>6</v>
      </c>
      <c r="L58" s="264" t="s">
        <v>85</v>
      </c>
      <c r="M58" s="321">
        <f>VLOOKUP(L58,Toelichting!$H$19:$I$24,2)</f>
        <v>2</v>
      </c>
      <c r="N58" s="264" t="s">
        <v>45</v>
      </c>
      <c r="O58" s="325">
        <f>VLOOKUP(N58,Toelichting!$H$28:$I$33,2)</f>
        <v>3</v>
      </c>
      <c r="P58" s="145">
        <f t="shared" si="4"/>
        <v>36</v>
      </c>
      <c r="Q58" s="105">
        <f t="shared" si="5"/>
        <v>2</v>
      </c>
      <c r="R58" s="145" t="str">
        <f>VLOOKUP(Q58,Toelichting!$I$37:$M$41,2)</f>
        <v>Mogelijk ernstig risico, aandacht vereist</v>
      </c>
      <c r="S58" s="138" t="s">
        <v>46</v>
      </c>
      <c r="T58" s="147" t="s">
        <v>224</v>
      </c>
      <c r="U58" s="138" t="s">
        <v>57</v>
      </c>
      <c r="V58" s="150">
        <f>VLOOKUP(U58,Toelichting!$H$9:$I$15,2)</f>
        <v>3</v>
      </c>
      <c r="W58" s="138" t="s">
        <v>85</v>
      </c>
      <c r="X58" s="145">
        <f>VLOOKUP(W58,Toelichting!$H$19:$I$24,2)</f>
        <v>2</v>
      </c>
      <c r="Y58" s="138" t="s">
        <v>45</v>
      </c>
      <c r="Z58" s="145">
        <f>VLOOKUP(Y58,Toelichting!$H$28:$I$33,2)</f>
        <v>3</v>
      </c>
      <c r="AA58" s="145">
        <f t="shared" si="6"/>
        <v>18</v>
      </c>
      <c r="AB58" s="139">
        <f t="shared" si="7"/>
        <v>1</v>
      </c>
    </row>
    <row r="59" spans="1:28" ht="38.25" x14ac:dyDescent="0.2">
      <c r="A59" s="306">
        <v>54</v>
      </c>
      <c r="B59" s="138" t="s">
        <v>48</v>
      </c>
      <c r="C59" s="138" t="s">
        <v>49</v>
      </c>
      <c r="D59" s="144" t="s">
        <v>29</v>
      </c>
      <c r="E59" s="144" t="s">
        <v>196</v>
      </c>
      <c r="F59" s="147" t="s">
        <v>200</v>
      </c>
      <c r="G59" s="147" t="s">
        <v>205</v>
      </c>
      <c r="H59" s="138" t="s">
        <v>223</v>
      </c>
      <c r="I59" s="307" t="s">
        <v>225</v>
      </c>
      <c r="J59" s="264" t="s">
        <v>34</v>
      </c>
      <c r="K59" s="316">
        <f>VLOOKUP(J59,Toelichting!$H$9:$I$15,2)</f>
        <v>6</v>
      </c>
      <c r="L59" s="264" t="s">
        <v>59</v>
      </c>
      <c r="M59" s="321">
        <f>VLOOKUP(L59,Toelichting!$H$19:$I$24,2)</f>
        <v>3</v>
      </c>
      <c r="N59" s="264" t="s">
        <v>45</v>
      </c>
      <c r="O59" s="325">
        <f>VLOOKUP(N59,Toelichting!$H$28:$I$33,2)</f>
        <v>3</v>
      </c>
      <c r="P59" s="145">
        <f t="shared" si="4"/>
        <v>54</v>
      </c>
      <c r="Q59" s="105">
        <f t="shared" si="5"/>
        <v>2</v>
      </c>
      <c r="R59" s="145" t="str">
        <f>VLOOKUP(Q59,Toelichting!$I$37:$M$41,2)</f>
        <v>Mogelijk ernstig risico, aandacht vereist</v>
      </c>
      <c r="S59" s="138" t="s">
        <v>86</v>
      </c>
      <c r="T59" s="147" t="s">
        <v>226</v>
      </c>
      <c r="U59" s="138" t="s">
        <v>57</v>
      </c>
      <c r="V59" s="150">
        <f>VLOOKUP(U59,Toelichting!$H$9:$I$15,2)</f>
        <v>3</v>
      </c>
      <c r="W59" s="138" t="s">
        <v>59</v>
      </c>
      <c r="X59" s="145">
        <f>VLOOKUP(W59,Toelichting!$H$19:$I$24,2)</f>
        <v>3</v>
      </c>
      <c r="Y59" s="138" t="s">
        <v>45</v>
      </c>
      <c r="Z59" s="145">
        <f>VLOOKUP(Y59,Toelichting!$H$28:$I$33,2)</f>
        <v>3</v>
      </c>
      <c r="AA59" s="145">
        <f t="shared" si="6"/>
        <v>27</v>
      </c>
      <c r="AB59" s="139">
        <f t="shared" si="7"/>
        <v>2</v>
      </c>
    </row>
    <row r="60" spans="1:28" ht="51" x14ac:dyDescent="0.2">
      <c r="A60" s="306">
        <v>55</v>
      </c>
      <c r="B60" s="138" t="s">
        <v>48</v>
      </c>
      <c r="C60" s="138" t="s">
        <v>49</v>
      </c>
      <c r="D60" s="144" t="s">
        <v>29</v>
      </c>
      <c r="E60" s="144" t="s">
        <v>196</v>
      </c>
      <c r="F60" s="147" t="s">
        <v>227</v>
      </c>
      <c r="G60" s="147" t="s">
        <v>205</v>
      </c>
      <c r="H60" s="138" t="s">
        <v>228</v>
      </c>
      <c r="I60" s="307" t="s">
        <v>52</v>
      </c>
      <c r="J60" s="264" t="s">
        <v>34</v>
      </c>
      <c r="K60" s="316">
        <f>VLOOKUP(J60,Toelichting!$H$9:$I$15,2)</f>
        <v>6</v>
      </c>
      <c r="L60" s="264" t="s">
        <v>35</v>
      </c>
      <c r="M60" s="321">
        <f>VLOOKUP(L60,Toelichting!$H$19:$I$24,2)</f>
        <v>6</v>
      </c>
      <c r="N60" s="264" t="s">
        <v>45</v>
      </c>
      <c r="O60" s="325">
        <f>VLOOKUP(N60,Toelichting!$H$28:$I$33,2)</f>
        <v>3</v>
      </c>
      <c r="P60" s="145">
        <f t="shared" si="4"/>
        <v>108</v>
      </c>
      <c r="Q60" s="105">
        <f t="shared" si="5"/>
        <v>3</v>
      </c>
      <c r="R60" s="145" t="str">
        <f>VLOOKUP(Q60,Toelichting!$I$37:$M$41,2)</f>
        <v>Wezenlijk risico, maatregelen noodzakelijk</v>
      </c>
      <c r="S60" s="138" t="s">
        <v>86</v>
      </c>
      <c r="T60" s="147" t="s">
        <v>229</v>
      </c>
      <c r="U60" s="138" t="s">
        <v>64</v>
      </c>
      <c r="V60" s="150">
        <f>VLOOKUP(U60,Toelichting!$H$9:$I$15,2)</f>
        <v>1</v>
      </c>
      <c r="W60" s="138" t="s">
        <v>35</v>
      </c>
      <c r="X60" s="145">
        <f>VLOOKUP(W60,Toelichting!$H$19:$I$24,2)</f>
        <v>6</v>
      </c>
      <c r="Y60" s="138" t="s">
        <v>45</v>
      </c>
      <c r="Z60" s="145">
        <f>VLOOKUP(Y60,Toelichting!$H$28:$I$33,2)</f>
        <v>3</v>
      </c>
      <c r="AA60" s="145">
        <f t="shared" si="6"/>
        <v>18</v>
      </c>
      <c r="AB60" s="139">
        <f t="shared" si="7"/>
        <v>1</v>
      </c>
    </row>
    <row r="61" spans="1:28" ht="38.25" x14ac:dyDescent="0.2">
      <c r="A61" s="306">
        <v>56</v>
      </c>
      <c r="B61" s="138" t="s">
        <v>48</v>
      </c>
      <c r="C61" s="138" t="s">
        <v>49</v>
      </c>
      <c r="D61" s="144" t="s">
        <v>29</v>
      </c>
      <c r="E61" s="144" t="s">
        <v>196</v>
      </c>
      <c r="F61" s="147" t="s">
        <v>227</v>
      </c>
      <c r="G61" s="147" t="s">
        <v>230</v>
      </c>
      <c r="H61" s="138" t="s">
        <v>231</v>
      </c>
      <c r="I61" s="307" t="s">
        <v>52</v>
      </c>
      <c r="J61" s="264" t="s">
        <v>34</v>
      </c>
      <c r="K61" s="316">
        <f>VLOOKUP(J61,Toelichting!$H$9:$I$15,2)</f>
        <v>6</v>
      </c>
      <c r="L61" s="264" t="s">
        <v>35</v>
      </c>
      <c r="M61" s="321">
        <f>VLOOKUP(L61,Toelichting!$H$19:$I$24,2)</f>
        <v>6</v>
      </c>
      <c r="N61" s="264" t="s">
        <v>45</v>
      </c>
      <c r="O61" s="325">
        <f>VLOOKUP(N61,Toelichting!$H$28:$I$33,2)</f>
        <v>3</v>
      </c>
      <c r="P61" s="145">
        <f t="shared" si="4"/>
        <v>108</v>
      </c>
      <c r="Q61" s="105">
        <f t="shared" si="5"/>
        <v>3</v>
      </c>
      <c r="R61" s="145" t="str">
        <f>VLOOKUP(Q61,Toelichting!$I$37:$M$41,2)</f>
        <v>Wezenlijk risico, maatregelen noodzakelijk</v>
      </c>
      <c r="S61" s="138" t="s">
        <v>46</v>
      </c>
      <c r="T61" s="147" t="s">
        <v>232</v>
      </c>
      <c r="U61" s="138" t="s">
        <v>57</v>
      </c>
      <c r="V61" s="150">
        <f>VLOOKUP(U61,Toelichting!$H$9:$I$15,2)</f>
        <v>3</v>
      </c>
      <c r="W61" s="138" t="s">
        <v>59</v>
      </c>
      <c r="X61" s="145">
        <f>VLOOKUP(W61,Toelichting!$H$19:$I$24,2)</f>
        <v>3</v>
      </c>
      <c r="Y61" s="138" t="s">
        <v>45</v>
      </c>
      <c r="Z61" s="145">
        <f>VLOOKUP(Y61,Toelichting!$H$28:$I$33,2)</f>
        <v>3</v>
      </c>
      <c r="AA61" s="145">
        <f t="shared" si="6"/>
        <v>27</v>
      </c>
      <c r="AB61" s="139">
        <f t="shared" si="7"/>
        <v>2</v>
      </c>
    </row>
    <row r="62" spans="1:28" ht="38.25" x14ac:dyDescent="0.2">
      <c r="A62" s="306">
        <v>57</v>
      </c>
      <c r="B62" s="138" t="s">
        <v>48</v>
      </c>
      <c r="C62" s="138" t="s">
        <v>49</v>
      </c>
      <c r="D62" s="144" t="s">
        <v>29</v>
      </c>
      <c r="E62" s="144" t="s">
        <v>196</v>
      </c>
      <c r="F62" s="147" t="s">
        <v>227</v>
      </c>
      <c r="G62" s="147" t="s">
        <v>233</v>
      </c>
      <c r="H62" s="138" t="s">
        <v>234</v>
      </c>
      <c r="I62" s="307" t="s">
        <v>33</v>
      </c>
      <c r="J62" s="264" t="s">
        <v>34</v>
      </c>
      <c r="K62" s="316">
        <f>VLOOKUP(J62,Toelichting!$H$9:$I$15,2)</f>
        <v>6</v>
      </c>
      <c r="L62" s="264" t="s">
        <v>59</v>
      </c>
      <c r="M62" s="321">
        <f>VLOOKUP(L62,Toelichting!$H$19:$I$24,2)</f>
        <v>3</v>
      </c>
      <c r="N62" s="264" t="s">
        <v>45</v>
      </c>
      <c r="O62" s="325">
        <f>VLOOKUP(N62,Toelichting!$H$28:$I$33,2)</f>
        <v>3</v>
      </c>
      <c r="P62" s="145">
        <f t="shared" si="4"/>
        <v>54</v>
      </c>
      <c r="Q62" s="105">
        <f t="shared" si="5"/>
        <v>2</v>
      </c>
      <c r="R62" s="145" t="str">
        <f>VLOOKUP(Q62,Toelichting!$I$37:$M$41,2)</f>
        <v>Mogelijk ernstig risico, aandacht vereist</v>
      </c>
      <c r="S62" s="138" t="s">
        <v>46</v>
      </c>
      <c r="T62" s="147" t="s">
        <v>235</v>
      </c>
      <c r="U62" s="138" t="s">
        <v>64</v>
      </c>
      <c r="V62" s="150">
        <f>VLOOKUP(U62,Toelichting!$H$9:$I$15,2)</f>
        <v>1</v>
      </c>
      <c r="W62" s="138" t="s">
        <v>59</v>
      </c>
      <c r="X62" s="145">
        <f>VLOOKUP(W62,Toelichting!$H$19:$I$24,2)</f>
        <v>3</v>
      </c>
      <c r="Y62" s="138" t="s">
        <v>45</v>
      </c>
      <c r="Z62" s="145">
        <f>VLOOKUP(Y62,Toelichting!$H$28:$I$33,2)</f>
        <v>3</v>
      </c>
      <c r="AA62" s="145">
        <f t="shared" si="6"/>
        <v>9</v>
      </c>
      <c r="AB62" s="139">
        <f t="shared" si="7"/>
        <v>1</v>
      </c>
    </row>
    <row r="63" spans="1:28" ht="38.25" x14ac:dyDescent="0.2">
      <c r="A63" s="306">
        <v>58</v>
      </c>
      <c r="B63" s="138" t="s">
        <v>48</v>
      </c>
      <c r="C63" s="138" t="s">
        <v>49</v>
      </c>
      <c r="D63" s="144" t="s">
        <v>29</v>
      </c>
      <c r="E63" s="144" t="s">
        <v>196</v>
      </c>
      <c r="F63" s="147" t="s">
        <v>227</v>
      </c>
      <c r="G63" s="147" t="s">
        <v>236</v>
      </c>
      <c r="H63" s="138" t="s">
        <v>234</v>
      </c>
      <c r="I63" s="307" t="s">
        <v>52</v>
      </c>
      <c r="J63" s="264" t="s">
        <v>34</v>
      </c>
      <c r="K63" s="316">
        <f>VLOOKUP(J63,Toelichting!$H$9:$I$15,2)</f>
        <v>6</v>
      </c>
      <c r="L63" s="264" t="s">
        <v>59</v>
      </c>
      <c r="M63" s="321">
        <f>VLOOKUP(L63,Toelichting!$H$19:$I$24,2)</f>
        <v>3</v>
      </c>
      <c r="N63" s="264" t="s">
        <v>45</v>
      </c>
      <c r="O63" s="325">
        <f>VLOOKUP(N63,Toelichting!$H$28:$I$33,2)</f>
        <v>3</v>
      </c>
      <c r="P63" s="145">
        <f t="shared" si="4"/>
        <v>54</v>
      </c>
      <c r="Q63" s="105">
        <f t="shared" si="5"/>
        <v>2</v>
      </c>
      <c r="R63" s="145" t="str">
        <f>VLOOKUP(Q63,Toelichting!$I$37:$M$41,2)</f>
        <v>Mogelijk ernstig risico, aandacht vereist</v>
      </c>
      <c r="S63" s="138" t="s">
        <v>46</v>
      </c>
      <c r="T63" s="147" t="s">
        <v>237</v>
      </c>
      <c r="U63" s="138" t="s">
        <v>64</v>
      </c>
      <c r="V63" s="150">
        <f>VLOOKUP(U63,Toelichting!$H$9:$I$15,2)</f>
        <v>1</v>
      </c>
      <c r="W63" s="138" t="s">
        <v>90</v>
      </c>
      <c r="X63" s="145">
        <f>VLOOKUP(W63,Toelichting!$H$19:$I$24,2)</f>
        <v>1</v>
      </c>
      <c r="Y63" s="138" t="s">
        <v>45</v>
      </c>
      <c r="Z63" s="145">
        <f>VLOOKUP(Y63,Toelichting!$H$28:$I$33,2)</f>
        <v>3</v>
      </c>
      <c r="AA63" s="145">
        <f t="shared" si="6"/>
        <v>3</v>
      </c>
      <c r="AB63" s="139">
        <f t="shared" si="7"/>
        <v>1</v>
      </c>
    </row>
    <row r="64" spans="1:28" ht="38.25" x14ac:dyDescent="0.2">
      <c r="A64" s="306">
        <v>59</v>
      </c>
      <c r="B64" s="138" t="s">
        <v>48</v>
      </c>
      <c r="C64" s="138" t="s">
        <v>49</v>
      </c>
      <c r="D64" s="144" t="s">
        <v>29</v>
      </c>
      <c r="E64" s="144" t="s">
        <v>196</v>
      </c>
      <c r="F64" s="147" t="s">
        <v>227</v>
      </c>
      <c r="G64" s="147" t="s">
        <v>238</v>
      </c>
      <c r="H64" s="138" t="s">
        <v>234</v>
      </c>
      <c r="I64" s="307" t="s">
        <v>52</v>
      </c>
      <c r="J64" s="264" t="s">
        <v>34</v>
      </c>
      <c r="K64" s="316">
        <f>VLOOKUP(J64,Toelichting!$H$9:$I$15,2)</f>
        <v>6</v>
      </c>
      <c r="L64" s="264" t="s">
        <v>59</v>
      </c>
      <c r="M64" s="321">
        <f>VLOOKUP(L64,Toelichting!$H$19:$I$24,2)</f>
        <v>3</v>
      </c>
      <c r="N64" s="264" t="s">
        <v>45</v>
      </c>
      <c r="O64" s="325">
        <f>VLOOKUP(N64,Toelichting!$H$28:$I$33,2)</f>
        <v>3</v>
      </c>
      <c r="P64" s="150">
        <f t="shared" si="4"/>
        <v>54</v>
      </c>
      <c r="Q64" s="105">
        <f t="shared" si="5"/>
        <v>2</v>
      </c>
      <c r="R64" s="145" t="str">
        <f>VLOOKUP(Q64,Toelichting!$I$37:$M$41,2)</f>
        <v>Mogelijk ernstig risico, aandacht vereist</v>
      </c>
      <c r="S64" s="138" t="s">
        <v>46</v>
      </c>
      <c r="T64" s="147" t="s">
        <v>239</v>
      </c>
      <c r="U64" s="138" t="s">
        <v>57</v>
      </c>
      <c r="V64" s="150">
        <f>VLOOKUP(U64,Toelichting!$H$9:$I$15,2)</f>
        <v>3</v>
      </c>
      <c r="W64" s="138" t="s">
        <v>85</v>
      </c>
      <c r="X64" s="145">
        <f>VLOOKUP(W64,Toelichting!$H$19:$I$24,2)</f>
        <v>2</v>
      </c>
      <c r="Y64" s="138" t="s">
        <v>45</v>
      </c>
      <c r="Z64" s="145">
        <f>VLOOKUP(Y64,Toelichting!$H$28:$I$33,2)</f>
        <v>3</v>
      </c>
      <c r="AA64" s="145">
        <f t="shared" si="6"/>
        <v>18</v>
      </c>
      <c r="AB64" s="139">
        <f t="shared" si="7"/>
        <v>1</v>
      </c>
    </row>
    <row r="65" spans="1:28" ht="38.25" x14ac:dyDescent="0.2">
      <c r="A65" s="306">
        <v>60</v>
      </c>
      <c r="B65" s="138" t="s">
        <v>48</v>
      </c>
      <c r="C65" s="138" t="s">
        <v>49</v>
      </c>
      <c r="D65" s="144" t="s">
        <v>29</v>
      </c>
      <c r="E65" s="144" t="s">
        <v>196</v>
      </c>
      <c r="F65" s="147" t="s">
        <v>227</v>
      </c>
      <c r="G65" s="147" t="s">
        <v>240</v>
      </c>
      <c r="H65" s="138" t="s">
        <v>241</v>
      </c>
      <c r="I65" s="307" t="s">
        <v>52</v>
      </c>
      <c r="J65" s="264" t="s">
        <v>34</v>
      </c>
      <c r="K65" s="316">
        <f>VLOOKUP(J65,Toelichting!$H$9:$I$15,2)</f>
        <v>6</v>
      </c>
      <c r="L65" s="264" t="s">
        <v>59</v>
      </c>
      <c r="M65" s="321">
        <f>VLOOKUP(L65,Toelichting!$H$19:$I$24,2)</f>
        <v>3</v>
      </c>
      <c r="N65" s="264" t="s">
        <v>54</v>
      </c>
      <c r="O65" s="325">
        <f>VLOOKUP(N65,Toelichting!$H$28:$I$33,2)</f>
        <v>7</v>
      </c>
      <c r="P65" s="145">
        <f t="shared" si="4"/>
        <v>126</v>
      </c>
      <c r="Q65" s="105">
        <f t="shared" si="5"/>
        <v>3</v>
      </c>
      <c r="R65" s="145" t="str">
        <f>VLOOKUP(Q65,Toelichting!$I$37:$M$41,2)</f>
        <v>Wezenlijk risico, maatregelen noodzakelijk</v>
      </c>
      <c r="S65" s="138" t="s">
        <v>211</v>
      </c>
      <c r="T65" s="147" t="s">
        <v>242</v>
      </c>
      <c r="U65" s="138" t="s">
        <v>57</v>
      </c>
      <c r="V65" s="150">
        <f>VLOOKUP(U65,Toelichting!$H$9:$I$15,2)</f>
        <v>3</v>
      </c>
      <c r="W65" s="138" t="s">
        <v>85</v>
      </c>
      <c r="X65" s="145">
        <f>VLOOKUP(W65,Toelichting!$H$19:$I$24,2)</f>
        <v>2</v>
      </c>
      <c r="Y65" s="138" t="s">
        <v>54</v>
      </c>
      <c r="Z65" s="145">
        <f>VLOOKUP(Y65,Toelichting!$H$28:$I$33,2)</f>
        <v>7</v>
      </c>
      <c r="AA65" s="145">
        <f t="shared" si="6"/>
        <v>42</v>
      </c>
      <c r="AB65" s="139">
        <f t="shared" si="7"/>
        <v>2</v>
      </c>
    </row>
    <row r="66" spans="1:28" ht="38.25" x14ac:dyDescent="0.2">
      <c r="A66" s="306">
        <v>61</v>
      </c>
      <c r="B66" s="138" t="s">
        <v>48</v>
      </c>
      <c r="C66" s="138" t="s">
        <v>49</v>
      </c>
      <c r="D66" s="144" t="s">
        <v>29</v>
      </c>
      <c r="E66" s="144" t="s">
        <v>196</v>
      </c>
      <c r="F66" s="147" t="s">
        <v>243</v>
      </c>
      <c r="G66" s="145" t="s">
        <v>244</v>
      </c>
      <c r="H66" s="138" t="s">
        <v>245</v>
      </c>
      <c r="I66" s="307" t="s">
        <v>52</v>
      </c>
      <c r="J66" s="264" t="s">
        <v>57</v>
      </c>
      <c r="K66" s="316">
        <f>VLOOKUP(J66,Toelichting!$H$9:$I$15,2)</f>
        <v>3</v>
      </c>
      <c r="L66" s="264" t="s">
        <v>35</v>
      </c>
      <c r="M66" s="321">
        <f>VLOOKUP(L66,Toelichting!$H$19:$I$24,2)</f>
        <v>6</v>
      </c>
      <c r="N66" s="264" t="s">
        <v>54</v>
      </c>
      <c r="O66" s="325">
        <f>VLOOKUP(N66,Toelichting!$H$28:$I$33,2)</f>
        <v>7</v>
      </c>
      <c r="P66" s="145">
        <f t="shared" si="4"/>
        <v>126</v>
      </c>
      <c r="Q66" s="105">
        <f t="shared" si="5"/>
        <v>3</v>
      </c>
      <c r="R66" s="145" t="str">
        <f>VLOOKUP(Q66,Toelichting!$I$37:$M$41,2)</f>
        <v>Wezenlijk risico, maatregelen noodzakelijk</v>
      </c>
      <c r="S66" s="138" t="s">
        <v>46</v>
      </c>
      <c r="T66" s="138" t="s">
        <v>246</v>
      </c>
      <c r="U66" s="138" t="s">
        <v>78</v>
      </c>
      <c r="V66" s="150">
        <f>VLOOKUP(U66,Toelichting!$H$9:$I$15,2)</f>
        <v>0.2</v>
      </c>
      <c r="W66" s="138" t="s">
        <v>35</v>
      </c>
      <c r="X66" s="145">
        <f>VLOOKUP(W66,Toelichting!$H$19:$I$24,2)</f>
        <v>6</v>
      </c>
      <c r="Y66" s="138" t="s">
        <v>54</v>
      </c>
      <c r="Z66" s="145">
        <f>VLOOKUP(Y66,Toelichting!$H$28:$I$33,2)</f>
        <v>7</v>
      </c>
      <c r="AA66" s="145">
        <f t="shared" si="6"/>
        <v>8.4</v>
      </c>
      <c r="AB66" s="139">
        <f t="shared" si="7"/>
        <v>1</v>
      </c>
    </row>
    <row r="67" spans="1:28" ht="51" x14ac:dyDescent="0.2">
      <c r="A67" s="306">
        <v>62</v>
      </c>
      <c r="B67" s="138" t="s">
        <v>48</v>
      </c>
      <c r="C67" s="138" t="s">
        <v>49</v>
      </c>
      <c r="D67" s="144" t="s">
        <v>29</v>
      </c>
      <c r="E67" s="144" t="s">
        <v>196</v>
      </c>
      <c r="F67" s="147" t="s">
        <v>243</v>
      </c>
      <c r="G67" s="145" t="s">
        <v>247</v>
      </c>
      <c r="H67" s="145" t="s">
        <v>248</v>
      </c>
      <c r="I67" s="146" t="s">
        <v>249</v>
      </c>
      <c r="J67" s="264" t="s">
        <v>57</v>
      </c>
      <c r="K67" s="316">
        <f>VLOOKUP(J67,Toelichting!$H$9:$I$15,2)</f>
        <v>3</v>
      </c>
      <c r="L67" s="264" t="s">
        <v>35</v>
      </c>
      <c r="M67" s="321">
        <f>VLOOKUP(L67,Toelichting!$H$19:$I$24,2)</f>
        <v>6</v>
      </c>
      <c r="N67" s="264" t="s">
        <v>54</v>
      </c>
      <c r="O67" s="325">
        <f>VLOOKUP(N67,Toelichting!$H$28:$I$33,2)</f>
        <v>7</v>
      </c>
      <c r="P67" s="145">
        <f t="shared" si="4"/>
        <v>126</v>
      </c>
      <c r="Q67" s="105">
        <f t="shared" si="5"/>
        <v>3</v>
      </c>
      <c r="R67" s="145" t="str">
        <f>VLOOKUP(Q67,Toelichting!$I$37:$M$41,2)</f>
        <v>Wezenlijk risico, maatregelen noodzakelijk</v>
      </c>
      <c r="S67" s="138" t="s">
        <v>37</v>
      </c>
      <c r="T67" s="138" t="s">
        <v>250</v>
      </c>
      <c r="U67" s="138" t="s">
        <v>39</v>
      </c>
      <c r="V67" s="150">
        <f>VLOOKUP(U67,Toelichting!$H$9:$I$15,2)</f>
        <v>0.5</v>
      </c>
      <c r="W67" s="138" t="s">
        <v>59</v>
      </c>
      <c r="X67" s="145">
        <f>VLOOKUP(W67,Toelichting!$H$19:$I$24,2)</f>
        <v>3</v>
      </c>
      <c r="Y67" s="138" t="s">
        <v>54</v>
      </c>
      <c r="Z67" s="145">
        <f>VLOOKUP(Y67,Toelichting!$H$28:$I$33,2)</f>
        <v>7</v>
      </c>
      <c r="AA67" s="145">
        <f t="shared" si="6"/>
        <v>10.5</v>
      </c>
      <c r="AB67" s="139">
        <f t="shared" si="7"/>
        <v>1</v>
      </c>
    </row>
    <row r="68" spans="1:28" ht="76.5" x14ac:dyDescent="0.2">
      <c r="A68" s="306">
        <v>63</v>
      </c>
      <c r="B68" s="138" t="s">
        <v>48</v>
      </c>
      <c r="C68" s="138" t="s">
        <v>49</v>
      </c>
      <c r="D68" s="144" t="s">
        <v>29</v>
      </c>
      <c r="E68" s="144" t="s">
        <v>196</v>
      </c>
      <c r="F68" s="147" t="s">
        <v>243</v>
      </c>
      <c r="G68" s="145" t="s">
        <v>247</v>
      </c>
      <c r="H68" s="145" t="s">
        <v>251</v>
      </c>
      <c r="I68" s="146" t="s">
        <v>252</v>
      </c>
      <c r="J68" s="264" t="s">
        <v>57</v>
      </c>
      <c r="K68" s="316">
        <f>VLOOKUP(J68,Toelichting!$H$9:$I$15,2)</f>
        <v>3</v>
      </c>
      <c r="L68" s="264" t="s">
        <v>35</v>
      </c>
      <c r="M68" s="321">
        <f>VLOOKUP(L68,Toelichting!$H$19:$I$24,2)</f>
        <v>6</v>
      </c>
      <c r="N68" s="264" t="s">
        <v>54</v>
      </c>
      <c r="O68" s="325">
        <f>VLOOKUP(N68,Toelichting!$H$28:$I$33,2)</f>
        <v>7</v>
      </c>
      <c r="P68" s="145">
        <f t="shared" si="4"/>
        <v>126</v>
      </c>
      <c r="Q68" s="105">
        <f t="shared" si="5"/>
        <v>3</v>
      </c>
      <c r="R68" s="145" t="str">
        <f>VLOOKUP(Q68,Toelichting!$I$37:$M$41,2)</f>
        <v>Wezenlijk risico, maatregelen noodzakelijk</v>
      </c>
      <c r="S68" s="138" t="s">
        <v>37</v>
      </c>
      <c r="T68" s="138" t="s">
        <v>253</v>
      </c>
      <c r="U68" s="138" t="s">
        <v>78</v>
      </c>
      <c r="V68" s="150">
        <f>VLOOKUP(U68,Toelichting!$H$9:$I$15,2)</f>
        <v>0.2</v>
      </c>
      <c r="W68" s="138" t="s">
        <v>35</v>
      </c>
      <c r="X68" s="145">
        <f>VLOOKUP(W68,Toelichting!$H$19:$I$24,2)</f>
        <v>6</v>
      </c>
      <c r="Y68" s="138" t="s">
        <v>54</v>
      </c>
      <c r="Z68" s="145">
        <f>VLOOKUP(Y68,Toelichting!$H$28:$I$33,2)</f>
        <v>7</v>
      </c>
      <c r="AA68" s="145">
        <f t="shared" si="6"/>
        <v>8.4</v>
      </c>
      <c r="AB68" s="139">
        <f t="shared" si="7"/>
        <v>1</v>
      </c>
    </row>
    <row r="69" spans="1:28" ht="51" x14ac:dyDescent="0.2">
      <c r="A69" s="306">
        <v>64</v>
      </c>
      <c r="B69" s="138" t="s">
        <v>48</v>
      </c>
      <c r="C69" s="138" t="s">
        <v>49</v>
      </c>
      <c r="D69" s="144" t="s">
        <v>29</v>
      </c>
      <c r="E69" s="144" t="s">
        <v>196</v>
      </c>
      <c r="F69" s="147" t="s">
        <v>243</v>
      </c>
      <c r="G69" s="145" t="s">
        <v>254</v>
      </c>
      <c r="H69" s="145" t="s">
        <v>255</v>
      </c>
      <c r="I69" s="146" t="s">
        <v>256</v>
      </c>
      <c r="J69" s="264" t="s">
        <v>57</v>
      </c>
      <c r="K69" s="316">
        <f>VLOOKUP(J69,Toelichting!$H$9:$I$15,2)</f>
        <v>3</v>
      </c>
      <c r="L69" s="264" t="s">
        <v>35</v>
      </c>
      <c r="M69" s="321">
        <f>VLOOKUP(L69,Toelichting!$H$19:$I$24,2)</f>
        <v>6</v>
      </c>
      <c r="N69" s="264" t="s">
        <v>45</v>
      </c>
      <c r="O69" s="325">
        <f>VLOOKUP(N69,Toelichting!$H$28:$I$33,2)</f>
        <v>3</v>
      </c>
      <c r="P69" s="145">
        <f t="shared" si="4"/>
        <v>54</v>
      </c>
      <c r="Q69" s="105">
        <f t="shared" si="5"/>
        <v>2</v>
      </c>
      <c r="R69" s="145" t="str">
        <f>VLOOKUP(Q69,Toelichting!$I$37:$M$41,2)</f>
        <v>Mogelijk ernstig risico, aandacht vereist</v>
      </c>
      <c r="S69" s="138" t="s">
        <v>86</v>
      </c>
      <c r="T69" s="138" t="s">
        <v>257</v>
      </c>
      <c r="U69" s="138" t="s">
        <v>78</v>
      </c>
      <c r="V69" s="150">
        <f>VLOOKUP(U69,Toelichting!$H$9:$I$15,2)</f>
        <v>0.2</v>
      </c>
      <c r="W69" s="138" t="s">
        <v>35</v>
      </c>
      <c r="X69" s="145">
        <f>VLOOKUP(W69,Toelichting!$H$19:$I$24,2)</f>
        <v>6</v>
      </c>
      <c r="Y69" s="138" t="s">
        <v>54</v>
      </c>
      <c r="Z69" s="145">
        <f>VLOOKUP(Y69,Toelichting!$H$28:$I$33,2)</f>
        <v>7</v>
      </c>
      <c r="AA69" s="145">
        <f t="shared" si="6"/>
        <v>8.4</v>
      </c>
      <c r="AB69" s="139">
        <f t="shared" si="7"/>
        <v>1</v>
      </c>
    </row>
    <row r="70" spans="1:28" ht="38.25" x14ac:dyDescent="0.2">
      <c r="A70" s="306">
        <v>65</v>
      </c>
      <c r="B70" s="138" t="s">
        <v>48</v>
      </c>
      <c r="C70" s="138" t="s">
        <v>49</v>
      </c>
      <c r="D70" s="144" t="s">
        <v>29</v>
      </c>
      <c r="E70" s="144" t="s">
        <v>196</v>
      </c>
      <c r="F70" s="147" t="s">
        <v>243</v>
      </c>
      <c r="G70" s="147" t="s">
        <v>258</v>
      </c>
      <c r="H70" s="138" t="s">
        <v>259</v>
      </c>
      <c r="I70" s="307" t="s">
        <v>52</v>
      </c>
      <c r="J70" s="264" t="s">
        <v>34</v>
      </c>
      <c r="K70" s="316">
        <f>VLOOKUP(J70,Toelichting!$H$9:$I$15,2)</f>
        <v>6</v>
      </c>
      <c r="L70" s="264" t="s">
        <v>35</v>
      </c>
      <c r="M70" s="321">
        <f>VLOOKUP(L70,Toelichting!$H$19:$I$24,2)</f>
        <v>6</v>
      </c>
      <c r="N70" s="264" t="s">
        <v>45</v>
      </c>
      <c r="O70" s="325">
        <f>VLOOKUP(N70,Toelichting!$H$28:$I$33,2)</f>
        <v>3</v>
      </c>
      <c r="P70" s="145">
        <f t="shared" ref="P70:P101" si="8">+O70*M70*K70</f>
        <v>108</v>
      </c>
      <c r="Q70" s="105">
        <f t="shared" ref="Q70:Q101" si="9">IF(P70&lt;20,1,IF(P70&gt;=20=AND(P70&lt;70),2,IF(P70&gt;=70=AND(P70&lt;160),3,IF(P70&gt;=160=AND(P70&lt;=320),4,IF(P70&gt;320,5,)))))</f>
        <v>3</v>
      </c>
      <c r="R70" s="145" t="str">
        <f>VLOOKUP(Q70,Toelichting!$I$37:$M$41,2)</f>
        <v>Wezenlijk risico, maatregelen noodzakelijk</v>
      </c>
      <c r="S70" s="138" t="s">
        <v>46</v>
      </c>
      <c r="T70" s="147" t="s">
        <v>260</v>
      </c>
      <c r="U70" s="138" t="s">
        <v>64</v>
      </c>
      <c r="V70" s="150">
        <f>VLOOKUP(U70,Toelichting!$H$9:$I$15,2)</f>
        <v>1</v>
      </c>
      <c r="W70" s="138" t="s">
        <v>35</v>
      </c>
      <c r="X70" s="145">
        <f>VLOOKUP(W70,Toelichting!$H$19:$I$24,2)</f>
        <v>6</v>
      </c>
      <c r="Y70" s="138" t="s">
        <v>45</v>
      </c>
      <c r="Z70" s="145">
        <f>VLOOKUP(Y70,Toelichting!$H$28:$I$33,2)</f>
        <v>3</v>
      </c>
      <c r="AA70" s="145">
        <f t="shared" ref="AA70:AA101" si="10">+Z70*X70*V70</f>
        <v>18</v>
      </c>
      <c r="AB70" s="139">
        <f t="shared" ref="AB70:AB101" si="11">IF(AA70&lt;20,1,IF(AA70&gt;=20=AND(AA70&lt;70),2,IF(AA70&gt;=70=AND(AA70&lt;160),3,IF(AA70&gt;=160=AND(AA70&lt;=320),4,IF(AA70&gt;320,5,)))))</f>
        <v>1</v>
      </c>
    </row>
    <row r="71" spans="1:28" ht="63.75" x14ac:dyDescent="0.2">
      <c r="A71" s="306">
        <v>66</v>
      </c>
      <c r="B71" s="138" t="s">
        <v>48</v>
      </c>
      <c r="C71" s="138" t="s">
        <v>49</v>
      </c>
      <c r="D71" s="144" t="s">
        <v>29</v>
      </c>
      <c r="E71" s="144" t="s">
        <v>196</v>
      </c>
      <c r="F71" s="147" t="s">
        <v>243</v>
      </c>
      <c r="G71" s="147" t="s">
        <v>261</v>
      </c>
      <c r="H71" s="138" t="s">
        <v>262</v>
      </c>
      <c r="I71" s="307" t="s">
        <v>52</v>
      </c>
      <c r="J71" s="264" t="s">
        <v>100</v>
      </c>
      <c r="K71" s="316">
        <f>VLOOKUP(J71,Toelichting!$H$9:$I$15,2)</f>
        <v>10</v>
      </c>
      <c r="L71" s="264" t="s">
        <v>35</v>
      </c>
      <c r="M71" s="321">
        <f>VLOOKUP(L71,Toelichting!$H$19:$I$24,2)</f>
        <v>6</v>
      </c>
      <c r="N71" s="264" t="s">
        <v>54</v>
      </c>
      <c r="O71" s="325">
        <f>VLOOKUP(N71,Toelichting!$H$28:$I$33,2)</f>
        <v>7</v>
      </c>
      <c r="P71" s="145">
        <f t="shared" si="8"/>
        <v>420</v>
      </c>
      <c r="Q71" s="105">
        <f t="shared" si="9"/>
        <v>5</v>
      </c>
      <c r="R71" s="145" t="str">
        <f>VLOOKUP(Q71,Toelichting!$I$37:$M$41,2)</f>
        <v>Zeer hoog risico, overweeg stopzetting</v>
      </c>
      <c r="S71" s="138" t="s">
        <v>46</v>
      </c>
      <c r="T71" s="147" t="s">
        <v>263</v>
      </c>
      <c r="U71" s="138" t="s">
        <v>57</v>
      </c>
      <c r="V71" s="150">
        <f>VLOOKUP(U71,Toelichting!$H$9:$I$15,2)</f>
        <v>3</v>
      </c>
      <c r="W71" s="138" t="s">
        <v>35</v>
      </c>
      <c r="X71" s="145">
        <f>VLOOKUP(W71,Toelichting!$H$19:$I$24,2)</f>
        <v>6</v>
      </c>
      <c r="Y71" s="138" t="s">
        <v>54</v>
      </c>
      <c r="Z71" s="145">
        <f>VLOOKUP(Y71,Toelichting!$H$28:$I$33,2)</f>
        <v>7</v>
      </c>
      <c r="AA71" s="145">
        <f t="shared" si="10"/>
        <v>126</v>
      </c>
      <c r="AB71" s="139">
        <f t="shared" si="11"/>
        <v>3</v>
      </c>
    </row>
    <row r="72" spans="1:28" ht="38.25" x14ac:dyDescent="0.2">
      <c r="A72" s="306">
        <v>67</v>
      </c>
      <c r="B72" s="138" t="s">
        <v>48</v>
      </c>
      <c r="C72" s="138" t="s">
        <v>49</v>
      </c>
      <c r="D72" s="144" t="s">
        <v>29</v>
      </c>
      <c r="E72" s="144" t="s">
        <v>196</v>
      </c>
      <c r="F72" s="147" t="s">
        <v>243</v>
      </c>
      <c r="G72" s="147" t="s">
        <v>264</v>
      </c>
      <c r="H72" s="138" t="s">
        <v>231</v>
      </c>
      <c r="I72" s="307" t="s">
        <v>52</v>
      </c>
      <c r="J72" s="264" t="s">
        <v>34</v>
      </c>
      <c r="K72" s="316">
        <f>VLOOKUP(J72,Toelichting!$H$9:$I$15,2)</f>
        <v>6</v>
      </c>
      <c r="L72" s="264" t="s">
        <v>35</v>
      </c>
      <c r="M72" s="321">
        <f>VLOOKUP(L72,Toelichting!$H$19:$I$24,2)</f>
        <v>6</v>
      </c>
      <c r="N72" s="264" t="s">
        <v>45</v>
      </c>
      <c r="O72" s="325">
        <f>VLOOKUP(N72,Toelichting!$H$28:$I$33,2)</f>
        <v>3</v>
      </c>
      <c r="P72" s="145">
        <f t="shared" si="8"/>
        <v>108</v>
      </c>
      <c r="Q72" s="105">
        <f t="shared" si="9"/>
        <v>3</v>
      </c>
      <c r="R72" s="145" t="str">
        <f>VLOOKUP(Q72,Toelichting!$I$37:$M$41,2)</f>
        <v>Wezenlijk risico, maatregelen noodzakelijk</v>
      </c>
      <c r="S72" s="138" t="s">
        <v>46</v>
      </c>
      <c r="T72" s="147" t="s">
        <v>265</v>
      </c>
      <c r="U72" s="138" t="s">
        <v>57</v>
      </c>
      <c r="V72" s="150">
        <f>VLOOKUP(U72,Toelichting!$H$9:$I$15,2)</f>
        <v>3</v>
      </c>
      <c r="W72" s="138" t="s">
        <v>35</v>
      </c>
      <c r="X72" s="145">
        <f>VLOOKUP(W72,Toelichting!$H$19:$I$24,2)</f>
        <v>6</v>
      </c>
      <c r="Y72" s="138" t="s">
        <v>45</v>
      </c>
      <c r="Z72" s="145">
        <f>VLOOKUP(Y72,Toelichting!$H$28:$I$33,2)</f>
        <v>3</v>
      </c>
      <c r="AA72" s="145">
        <f t="shared" si="10"/>
        <v>54</v>
      </c>
      <c r="AB72" s="139">
        <f t="shared" si="11"/>
        <v>2</v>
      </c>
    </row>
    <row r="73" spans="1:28" ht="51" x14ac:dyDescent="0.2">
      <c r="A73" s="306">
        <v>68</v>
      </c>
      <c r="B73" s="138" t="s">
        <v>48</v>
      </c>
      <c r="C73" s="138" t="s">
        <v>49</v>
      </c>
      <c r="D73" s="144" t="s">
        <v>29</v>
      </c>
      <c r="E73" s="144" t="s">
        <v>196</v>
      </c>
      <c r="F73" s="147" t="s">
        <v>243</v>
      </c>
      <c r="G73" s="147" t="s">
        <v>266</v>
      </c>
      <c r="H73" s="138" t="s">
        <v>267</v>
      </c>
      <c r="I73" s="307" t="s">
        <v>33</v>
      </c>
      <c r="J73" s="264" t="s">
        <v>34</v>
      </c>
      <c r="K73" s="316">
        <f>VLOOKUP(J73,Toelichting!$H$9:$I$15,2)</f>
        <v>6</v>
      </c>
      <c r="L73" s="264" t="s">
        <v>35</v>
      </c>
      <c r="M73" s="321">
        <f>VLOOKUP(L73,Toelichting!$H$19:$I$24,2)</f>
        <v>6</v>
      </c>
      <c r="N73" s="264" t="s">
        <v>45</v>
      </c>
      <c r="O73" s="325">
        <f>VLOOKUP(N73,Toelichting!$H$28:$I$33,2)</f>
        <v>3</v>
      </c>
      <c r="P73" s="150">
        <f t="shared" si="8"/>
        <v>108</v>
      </c>
      <c r="Q73" s="105">
        <f t="shared" si="9"/>
        <v>3</v>
      </c>
      <c r="R73" s="145" t="str">
        <f>VLOOKUP(Q73,Toelichting!$I$37:$M$41,2)</f>
        <v>Wezenlijk risico, maatregelen noodzakelijk</v>
      </c>
      <c r="S73" s="138" t="s">
        <v>46</v>
      </c>
      <c r="T73" s="147" t="s">
        <v>268</v>
      </c>
      <c r="U73" s="138" t="s">
        <v>64</v>
      </c>
      <c r="V73" s="150">
        <f>VLOOKUP(U73,Toelichting!$H$9:$I$15,2)</f>
        <v>1</v>
      </c>
      <c r="W73" s="138" t="s">
        <v>35</v>
      </c>
      <c r="X73" s="145">
        <f>VLOOKUP(W73,Toelichting!$H$19:$I$24,2)</f>
        <v>6</v>
      </c>
      <c r="Y73" s="138" t="s">
        <v>45</v>
      </c>
      <c r="Z73" s="145">
        <f>VLOOKUP(Y73,Toelichting!$H$28:$I$33,2)</f>
        <v>3</v>
      </c>
      <c r="AA73" s="145">
        <f t="shared" si="10"/>
        <v>18</v>
      </c>
      <c r="AB73" s="139">
        <f t="shared" si="11"/>
        <v>1</v>
      </c>
    </row>
    <row r="74" spans="1:28" ht="38.25" x14ac:dyDescent="0.2">
      <c r="A74" s="306">
        <v>69</v>
      </c>
      <c r="B74" s="138" t="s">
        <v>48</v>
      </c>
      <c r="C74" s="138" t="s">
        <v>49</v>
      </c>
      <c r="D74" s="144" t="s">
        <v>29</v>
      </c>
      <c r="E74" s="144" t="s">
        <v>196</v>
      </c>
      <c r="F74" s="147" t="s">
        <v>243</v>
      </c>
      <c r="G74" s="147" t="s">
        <v>233</v>
      </c>
      <c r="H74" s="138" t="s">
        <v>234</v>
      </c>
      <c r="I74" s="307" t="s">
        <v>33</v>
      </c>
      <c r="J74" s="264" t="s">
        <v>34</v>
      </c>
      <c r="K74" s="316">
        <f>VLOOKUP(J74,Toelichting!$H$9:$I$15,2)</f>
        <v>6</v>
      </c>
      <c r="L74" s="264" t="s">
        <v>59</v>
      </c>
      <c r="M74" s="321">
        <f>VLOOKUP(L74,Toelichting!$H$19:$I$24,2)</f>
        <v>3</v>
      </c>
      <c r="N74" s="264" t="s">
        <v>45</v>
      </c>
      <c r="O74" s="325">
        <f>VLOOKUP(N74,Toelichting!$H$28:$I$33,2)</f>
        <v>3</v>
      </c>
      <c r="P74" s="145">
        <f t="shared" si="8"/>
        <v>54</v>
      </c>
      <c r="Q74" s="105">
        <f t="shared" si="9"/>
        <v>2</v>
      </c>
      <c r="R74" s="145" t="str">
        <f>VLOOKUP(Q74,Toelichting!$I$37:$M$41,2)</f>
        <v>Mogelijk ernstig risico, aandacht vereist</v>
      </c>
      <c r="S74" s="138" t="s">
        <v>46</v>
      </c>
      <c r="T74" s="147" t="s">
        <v>269</v>
      </c>
      <c r="U74" s="138" t="s">
        <v>64</v>
      </c>
      <c r="V74" s="150">
        <f>VLOOKUP(U74,Toelichting!$H$9:$I$15,2)</f>
        <v>1</v>
      </c>
      <c r="W74" s="138" t="s">
        <v>59</v>
      </c>
      <c r="X74" s="145">
        <f>VLOOKUP(W74,Toelichting!$H$19:$I$24,2)</f>
        <v>3</v>
      </c>
      <c r="Y74" s="138" t="s">
        <v>45</v>
      </c>
      <c r="Z74" s="145">
        <f>VLOOKUP(Y74,Toelichting!$H$28:$I$33,2)</f>
        <v>3</v>
      </c>
      <c r="AA74" s="145">
        <f t="shared" si="10"/>
        <v>9</v>
      </c>
      <c r="AB74" s="139">
        <f t="shared" si="11"/>
        <v>1</v>
      </c>
    </row>
    <row r="75" spans="1:28" ht="25.5" x14ac:dyDescent="0.2">
      <c r="A75" s="306">
        <v>70</v>
      </c>
      <c r="B75" s="138" t="s">
        <v>48</v>
      </c>
      <c r="C75" s="138" t="s">
        <v>49</v>
      </c>
      <c r="D75" s="144" t="s">
        <v>29</v>
      </c>
      <c r="E75" s="144" t="s">
        <v>196</v>
      </c>
      <c r="F75" s="147" t="s">
        <v>243</v>
      </c>
      <c r="G75" s="147" t="s">
        <v>270</v>
      </c>
      <c r="H75" s="138" t="s">
        <v>234</v>
      </c>
      <c r="I75" s="307" t="s">
        <v>52</v>
      </c>
      <c r="J75" s="264" t="s">
        <v>34</v>
      </c>
      <c r="K75" s="316">
        <f>VLOOKUP(J75,Toelichting!$H$9:$I$15,2)</f>
        <v>6</v>
      </c>
      <c r="L75" s="264" t="s">
        <v>59</v>
      </c>
      <c r="M75" s="321">
        <f>VLOOKUP(L75,Toelichting!$H$19:$I$24,2)</f>
        <v>3</v>
      </c>
      <c r="N75" s="264" t="s">
        <v>45</v>
      </c>
      <c r="O75" s="325">
        <f>VLOOKUP(N75,Toelichting!$H$28:$I$33,2)</f>
        <v>3</v>
      </c>
      <c r="P75" s="145">
        <f t="shared" si="8"/>
        <v>54</v>
      </c>
      <c r="Q75" s="105">
        <f t="shared" si="9"/>
        <v>2</v>
      </c>
      <c r="R75" s="145" t="str">
        <f>VLOOKUP(Q75,Toelichting!$I$37:$M$41,2)</f>
        <v>Mogelijk ernstig risico, aandacht vereist</v>
      </c>
      <c r="S75" s="138" t="s">
        <v>37</v>
      </c>
      <c r="T75" s="147" t="s">
        <v>271</v>
      </c>
      <c r="U75" s="138" t="s">
        <v>64</v>
      </c>
      <c r="V75" s="150">
        <f>VLOOKUP(U75,Toelichting!$H$9:$I$15,2)</f>
        <v>1</v>
      </c>
      <c r="W75" s="138" t="s">
        <v>85</v>
      </c>
      <c r="X75" s="145">
        <f>VLOOKUP(W75,Toelichting!$H$19:$I$24,2)</f>
        <v>2</v>
      </c>
      <c r="Y75" s="138" t="s">
        <v>45</v>
      </c>
      <c r="Z75" s="145">
        <f>VLOOKUP(Y75,Toelichting!$H$28:$I$33,2)</f>
        <v>3</v>
      </c>
      <c r="AA75" s="145">
        <f t="shared" si="10"/>
        <v>6</v>
      </c>
      <c r="AB75" s="139">
        <f t="shared" si="11"/>
        <v>1</v>
      </c>
    </row>
    <row r="76" spans="1:28" ht="25.5" x14ac:dyDescent="0.2">
      <c r="A76" s="306">
        <v>71</v>
      </c>
      <c r="B76" s="138" t="s">
        <v>48</v>
      </c>
      <c r="C76" s="138" t="s">
        <v>49</v>
      </c>
      <c r="D76" s="144" t="s">
        <v>29</v>
      </c>
      <c r="E76" s="144" t="s">
        <v>196</v>
      </c>
      <c r="F76" s="147" t="s">
        <v>243</v>
      </c>
      <c r="G76" s="147" t="s">
        <v>272</v>
      </c>
      <c r="H76" s="138" t="s">
        <v>145</v>
      </c>
      <c r="I76" s="307" t="s">
        <v>33</v>
      </c>
      <c r="J76" s="264" t="s">
        <v>100</v>
      </c>
      <c r="K76" s="316">
        <f>VLOOKUP(J76,Toelichting!$H$9:$I$15,2)</f>
        <v>10</v>
      </c>
      <c r="L76" s="264" t="s">
        <v>35</v>
      </c>
      <c r="M76" s="321">
        <f>VLOOKUP(L76,Toelichting!$H$19:$I$24,2)</f>
        <v>6</v>
      </c>
      <c r="N76" s="264" t="s">
        <v>54</v>
      </c>
      <c r="O76" s="325">
        <f>VLOOKUP(N76,Toelichting!$H$28:$I$33,2)</f>
        <v>7</v>
      </c>
      <c r="P76" s="145">
        <f t="shared" si="8"/>
        <v>420</v>
      </c>
      <c r="Q76" s="105">
        <f t="shared" si="9"/>
        <v>5</v>
      </c>
      <c r="R76" s="145" t="str">
        <f>VLOOKUP(Q76,Toelichting!$I$37:$M$41,2)</f>
        <v>Zeer hoog risico, overweeg stopzetting</v>
      </c>
      <c r="S76" s="138" t="s">
        <v>37</v>
      </c>
      <c r="T76" s="147" t="s">
        <v>273</v>
      </c>
      <c r="U76" s="138" t="s">
        <v>57</v>
      </c>
      <c r="V76" s="150">
        <f>VLOOKUP(U76,Toelichting!$H$9:$I$15,2)</f>
        <v>3</v>
      </c>
      <c r="W76" s="138" t="s">
        <v>35</v>
      </c>
      <c r="X76" s="145">
        <f>VLOOKUP(W76,Toelichting!$H$19:$I$24,2)</f>
        <v>6</v>
      </c>
      <c r="Y76" s="138" t="s">
        <v>54</v>
      </c>
      <c r="Z76" s="145">
        <f>VLOOKUP(Y76,Toelichting!$H$28:$I$33,2)</f>
        <v>7</v>
      </c>
      <c r="AA76" s="145">
        <f t="shared" si="10"/>
        <v>126</v>
      </c>
      <c r="AB76" s="139">
        <f t="shared" si="11"/>
        <v>3</v>
      </c>
    </row>
    <row r="77" spans="1:28" ht="51.75" thickBot="1" x14ac:dyDescent="0.25">
      <c r="A77" s="308">
        <v>72</v>
      </c>
      <c r="B77" s="309" t="s">
        <v>48</v>
      </c>
      <c r="C77" s="309" t="s">
        <v>49</v>
      </c>
      <c r="D77" s="310" t="s">
        <v>29</v>
      </c>
      <c r="E77" s="310" t="s">
        <v>196</v>
      </c>
      <c r="F77" s="348" t="s">
        <v>243</v>
      </c>
      <c r="G77" s="348" t="s">
        <v>215</v>
      </c>
      <c r="H77" s="309" t="s">
        <v>118</v>
      </c>
      <c r="I77" s="312" t="s">
        <v>52</v>
      </c>
      <c r="J77" s="264" t="s">
        <v>34</v>
      </c>
      <c r="K77" s="317">
        <f>VLOOKUP(J77,Toelichting!$H$9:$I$15,2)</f>
        <v>6</v>
      </c>
      <c r="L77" s="264" t="s">
        <v>35</v>
      </c>
      <c r="M77" s="322">
        <f>VLOOKUP(L77,Toelichting!$H$19:$I$24,2)</f>
        <v>6</v>
      </c>
      <c r="N77" s="264" t="s">
        <v>45</v>
      </c>
      <c r="O77" s="326">
        <f>VLOOKUP(N77,Toelichting!$H$28:$I$33,2)</f>
        <v>3</v>
      </c>
      <c r="P77" s="327">
        <f t="shared" si="8"/>
        <v>108</v>
      </c>
      <c r="Q77" s="328">
        <f t="shared" si="9"/>
        <v>3</v>
      </c>
      <c r="R77" s="327" t="str">
        <f>VLOOKUP(Q77,Toelichting!$I$37:$M$41,2)</f>
        <v>Wezenlijk risico, maatregelen noodzakelijk</v>
      </c>
      <c r="S77" s="309" t="s">
        <v>37</v>
      </c>
      <c r="T77" s="348" t="s">
        <v>274</v>
      </c>
      <c r="U77" s="309" t="s">
        <v>39</v>
      </c>
      <c r="V77" s="329">
        <f>VLOOKUP(U77,Toelichting!$H$9:$I$15,2)</f>
        <v>0.5</v>
      </c>
      <c r="W77" s="309" t="s">
        <v>35</v>
      </c>
      <c r="X77" s="327">
        <f>VLOOKUP(W77,Toelichting!$H$19:$I$24,2)</f>
        <v>6</v>
      </c>
      <c r="Y77" s="309" t="s">
        <v>45</v>
      </c>
      <c r="Z77" s="327">
        <f>VLOOKUP(Y77,Toelichting!$H$28:$I$33,2)</f>
        <v>3</v>
      </c>
      <c r="AA77" s="327">
        <f t="shared" si="10"/>
        <v>9</v>
      </c>
      <c r="AB77" s="330">
        <f t="shared" si="11"/>
        <v>1</v>
      </c>
    </row>
    <row r="78" spans="1:28" ht="25.5" hidden="1" x14ac:dyDescent="0.2">
      <c r="A78" s="280">
        <v>73</v>
      </c>
      <c r="B78" s="280" t="s">
        <v>27</v>
      </c>
      <c r="C78" s="280" t="s">
        <v>49</v>
      </c>
      <c r="D78" s="281" t="s">
        <v>29</v>
      </c>
      <c r="E78" s="281" t="s">
        <v>275</v>
      </c>
      <c r="F78" s="280" t="s">
        <v>276</v>
      </c>
      <c r="G78" s="280" t="s">
        <v>277</v>
      </c>
      <c r="H78" s="280" t="s">
        <v>278</v>
      </c>
      <c r="I78" s="280" t="s">
        <v>179</v>
      </c>
      <c r="J78" s="203" t="s">
        <v>34</v>
      </c>
      <c r="K78" s="282">
        <f>VLOOKUP(J78,Toelichting!$H$9:$I$15,2)</f>
        <v>6</v>
      </c>
      <c r="L78" s="203" t="s">
        <v>59</v>
      </c>
      <c r="M78" s="283">
        <f>VLOOKUP(L78,Toelichting!$H$19:$I$24,2)</f>
        <v>3</v>
      </c>
      <c r="N78" s="203" t="s">
        <v>54</v>
      </c>
      <c r="O78" s="284">
        <f>VLOOKUP(N78,Toelichting!$H$28:$I$33,2)</f>
        <v>7</v>
      </c>
      <c r="P78" s="284">
        <f t="shared" si="8"/>
        <v>126</v>
      </c>
      <c r="Q78" s="285">
        <f t="shared" si="9"/>
        <v>3</v>
      </c>
      <c r="R78" s="284" t="str">
        <f>VLOOKUP(Q78,Toelichting!$I$37:$M$41,2)</f>
        <v>Wezenlijk risico, maatregelen noodzakelijk</v>
      </c>
      <c r="S78" s="280" t="s">
        <v>154</v>
      </c>
      <c r="T78" s="280" t="s">
        <v>279</v>
      </c>
      <c r="U78" s="280" t="s">
        <v>78</v>
      </c>
      <c r="V78" s="283">
        <f>VLOOKUP(U78,Toelichting!$H$9:$I$15,2)</f>
        <v>0.2</v>
      </c>
      <c r="W78" s="280" t="s">
        <v>59</v>
      </c>
      <c r="X78" s="284">
        <f>VLOOKUP(W78,Toelichting!$H$19:$I$24,2)</f>
        <v>3</v>
      </c>
      <c r="Y78" s="280" t="s">
        <v>54</v>
      </c>
      <c r="Z78" s="284">
        <f>VLOOKUP(Y78,Toelichting!$H$28:$I$33,2)</f>
        <v>7</v>
      </c>
      <c r="AA78" s="284">
        <f t="shared" si="10"/>
        <v>4.2</v>
      </c>
      <c r="AB78" s="286">
        <f t="shared" si="11"/>
        <v>1</v>
      </c>
    </row>
    <row r="79" spans="1:28" ht="89.25" hidden="1" x14ac:dyDescent="0.2">
      <c r="A79" s="138">
        <v>74</v>
      </c>
      <c r="B79" s="138" t="s">
        <v>280</v>
      </c>
      <c r="C79" s="138" t="s">
        <v>49</v>
      </c>
      <c r="D79" s="144" t="s">
        <v>176</v>
      </c>
      <c r="E79" s="144" t="s">
        <v>275</v>
      </c>
      <c r="F79" s="138" t="s">
        <v>276</v>
      </c>
      <c r="G79" s="138" t="s">
        <v>281</v>
      </c>
      <c r="H79" s="138" t="s">
        <v>282</v>
      </c>
      <c r="I79" s="138" t="s">
        <v>179</v>
      </c>
      <c r="J79" s="203" t="s">
        <v>34</v>
      </c>
      <c r="K79" s="211">
        <f>VLOOKUP(J79,Toelichting!$H$9:$I$15,2)</f>
        <v>6</v>
      </c>
      <c r="L79" s="203" t="s">
        <v>35</v>
      </c>
      <c r="M79" s="150">
        <f>VLOOKUP(L79,Toelichting!$H$19:$I$24,2)</f>
        <v>6</v>
      </c>
      <c r="N79" s="203" t="s">
        <v>54</v>
      </c>
      <c r="O79" s="145">
        <f>VLOOKUP(N79,Toelichting!$H$28:$I$33,2)</f>
        <v>7</v>
      </c>
      <c r="P79" s="145">
        <f t="shared" si="8"/>
        <v>252</v>
      </c>
      <c r="Q79" s="105">
        <f t="shared" si="9"/>
        <v>4</v>
      </c>
      <c r="R79" s="145" t="str">
        <f>VLOOKUP(Q79,Toelichting!$I$37:$M$41,2)</f>
        <v>Hoog risico, directe maatregelen vereist</v>
      </c>
      <c r="S79" s="138" t="s">
        <v>154</v>
      </c>
      <c r="T79" s="138" t="s">
        <v>283</v>
      </c>
      <c r="U79" s="138" t="s">
        <v>64</v>
      </c>
      <c r="V79" s="150">
        <f>VLOOKUP(U79,Toelichting!$H$9:$I$15,2)</f>
        <v>1</v>
      </c>
      <c r="W79" s="138" t="s">
        <v>35</v>
      </c>
      <c r="X79" s="145">
        <f>VLOOKUP(W79,Toelichting!$H$19:$I$24,2)</f>
        <v>6</v>
      </c>
      <c r="Y79" s="138" t="s">
        <v>54</v>
      </c>
      <c r="Z79" s="145">
        <f>VLOOKUP(Y79,Toelichting!$H$28:$I$33,2)</f>
        <v>7</v>
      </c>
      <c r="AA79" s="145">
        <f t="shared" si="10"/>
        <v>42</v>
      </c>
      <c r="AB79" s="139">
        <f t="shared" si="11"/>
        <v>2</v>
      </c>
    </row>
    <row r="80" spans="1:28" ht="102" hidden="1" x14ac:dyDescent="0.2">
      <c r="A80" s="138">
        <v>75</v>
      </c>
      <c r="B80" s="138" t="s">
        <v>280</v>
      </c>
      <c r="C80" s="138" t="s">
        <v>49</v>
      </c>
      <c r="D80" s="144" t="s">
        <v>29</v>
      </c>
      <c r="E80" s="144" t="s">
        <v>275</v>
      </c>
      <c r="F80" s="138" t="s">
        <v>276</v>
      </c>
      <c r="G80" s="138" t="s">
        <v>281</v>
      </c>
      <c r="H80" s="138" t="s">
        <v>282</v>
      </c>
      <c r="I80" s="138" t="s">
        <v>179</v>
      </c>
      <c r="J80" s="203" t="s">
        <v>34</v>
      </c>
      <c r="K80" s="211">
        <f>VLOOKUP(J80,Toelichting!$H$9:$I$15,2)</f>
        <v>6</v>
      </c>
      <c r="L80" s="203" t="s">
        <v>35</v>
      </c>
      <c r="M80" s="150">
        <f>VLOOKUP(L80,Toelichting!$H$19:$I$24,2)</f>
        <v>6</v>
      </c>
      <c r="N80" s="203" t="s">
        <v>54</v>
      </c>
      <c r="O80" s="145">
        <f>VLOOKUP(N80,Toelichting!$H$28:$I$33,2)</f>
        <v>7</v>
      </c>
      <c r="P80" s="145">
        <f t="shared" si="8"/>
        <v>252</v>
      </c>
      <c r="Q80" s="105">
        <f t="shared" si="9"/>
        <v>4</v>
      </c>
      <c r="R80" s="145" t="str">
        <f>VLOOKUP(Q80,Toelichting!$I$37:$M$41,2)</f>
        <v>Hoog risico, directe maatregelen vereist</v>
      </c>
      <c r="S80" s="138" t="s">
        <v>37</v>
      </c>
      <c r="T80" s="138" t="s">
        <v>284</v>
      </c>
      <c r="U80" s="138" t="s">
        <v>64</v>
      </c>
      <c r="V80" s="150">
        <f>VLOOKUP(U80,Toelichting!$H$9:$I$15,2)</f>
        <v>1</v>
      </c>
      <c r="W80" s="138" t="s">
        <v>35</v>
      </c>
      <c r="X80" s="145">
        <f>VLOOKUP(W80,Toelichting!$H$19:$I$24,2)</f>
        <v>6</v>
      </c>
      <c r="Y80" s="138" t="s">
        <v>54</v>
      </c>
      <c r="Z80" s="145">
        <f>VLOOKUP(Y80,Toelichting!$H$28:$I$33,2)</f>
        <v>7</v>
      </c>
      <c r="AA80" s="145">
        <f t="shared" si="10"/>
        <v>42</v>
      </c>
      <c r="AB80" s="139">
        <f t="shared" si="11"/>
        <v>2</v>
      </c>
    </row>
    <row r="81" spans="1:28" ht="89.25" hidden="1" x14ac:dyDescent="0.2">
      <c r="A81" s="138">
        <v>76</v>
      </c>
      <c r="B81" s="138" t="s">
        <v>280</v>
      </c>
      <c r="C81" s="138" t="s">
        <v>49</v>
      </c>
      <c r="D81" s="144" t="s">
        <v>29</v>
      </c>
      <c r="E81" s="144" t="s">
        <v>275</v>
      </c>
      <c r="F81" s="138" t="s">
        <v>276</v>
      </c>
      <c r="G81" s="138" t="s">
        <v>281</v>
      </c>
      <c r="H81" s="138" t="s">
        <v>282</v>
      </c>
      <c r="I81" s="138" t="s">
        <v>179</v>
      </c>
      <c r="J81" s="203" t="s">
        <v>34</v>
      </c>
      <c r="K81" s="211">
        <f>VLOOKUP(J81,Toelichting!$H$9:$I$15,2)</f>
        <v>6</v>
      </c>
      <c r="L81" s="203" t="s">
        <v>35</v>
      </c>
      <c r="M81" s="150">
        <f>VLOOKUP(L81,Toelichting!$H$19:$I$24,2)</f>
        <v>6</v>
      </c>
      <c r="N81" s="203" t="s">
        <v>54</v>
      </c>
      <c r="O81" s="145">
        <f>VLOOKUP(N81,Toelichting!$H$28:$I$33,2)</f>
        <v>7</v>
      </c>
      <c r="P81" s="145">
        <f t="shared" si="8"/>
        <v>252</v>
      </c>
      <c r="Q81" s="105">
        <f t="shared" si="9"/>
        <v>4</v>
      </c>
      <c r="R81" s="145" t="str">
        <f>VLOOKUP(Q81,Toelichting!$I$37:$M$41,2)</f>
        <v>Hoog risico, directe maatregelen vereist</v>
      </c>
      <c r="S81" s="138" t="s">
        <v>86</v>
      </c>
      <c r="T81" s="138" t="s">
        <v>285</v>
      </c>
      <c r="U81" s="142" t="s">
        <v>57</v>
      </c>
      <c r="V81" s="150">
        <f>VLOOKUP(U81,Toelichting!$H$9:$I$15,2)</f>
        <v>3</v>
      </c>
      <c r="W81" s="138" t="s">
        <v>35</v>
      </c>
      <c r="X81" s="145">
        <f>VLOOKUP(W81,Toelichting!$H$19:$I$24,2)</f>
        <v>6</v>
      </c>
      <c r="Y81" s="138" t="s">
        <v>54</v>
      </c>
      <c r="Z81" s="145">
        <f>VLOOKUP(Y81,Toelichting!$H$28:$I$33,2)</f>
        <v>7</v>
      </c>
      <c r="AA81" s="145">
        <f t="shared" si="10"/>
        <v>126</v>
      </c>
      <c r="AB81" s="139">
        <f t="shared" si="11"/>
        <v>3</v>
      </c>
    </row>
    <row r="82" spans="1:28" ht="63.75" hidden="1" x14ac:dyDescent="0.2">
      <c r="A82" s="138">
        <v>77</v>
      </c>
      <c r="B82" s="138" t="s">
        <v>280</v>
      </c>
      <c r="C82" s="138" t="s">
        <v>49</v>
      </c>
      <c r="D82" s="144" t="s">
        <v>286</v>
      </c>
      <c r="E82" s="144" t="s">
        <v>275</v>
      </c>
      <c r="F82" s="138" t="s">
        <v>276</v>
      </c>
      <c r="G82" s="138" t="s">
        <v>287</v>
      </c>
      <c r="H82" s="138" t="s">
        <v>288</v>
      </c>
      <c r="I82" s="138" t="s">
        <v>33</v>
      </c>
      <c r="J82" s="203" t="s">
        <v>34</v>
      </c>
      <c r="K82" s="211">
        <f>VLOOKUP(J82,Toelichting!$H$9:$I$15,2)</f>
        <v>6</v>
      </c>
      <c r="L82" s="203" t="s">
        <v>35</v>
      </c>
      <c r="M82" s="150">
        <f>VLOOKUP(L82,Toelichting!$H$19:$I$24,2)</f>
        <v>6</v>
      </c>
      <c r="N82" s="203" t="s">
        <v>54</v>
      </c>
      <c r="O82" s="145">
        <f>VLOOKUP(N82,Toelichting!$H$28:$I$33,2)</f>
        <v>7</v>
      </c>
      <c r="P82" s="145">
        <f t="shared" si="8"/>
        <v>252</v>
      </c>
      <c r="Q82" s="105">
        <f t="shared" si="9"/>
        <v>4</v>
      </c>
      <c r="R82" s="145" t="str">
        <f>VLOOKUP(Q82,Toelichting!$I$37:$M$41,2)</f>
        <v>Hoog risico, directe maatregelen vereist</v>
      </c>
      <c r="S82" s="138" t="s">
        <v>37</v>
      </c>
      <c r="T82" s="138" t="s">
        <v>289</v>
      </c>
      <c r="U82" s="138" t="s">
        <v>64</v>
      </c>
      <c r="V82" s="150">
        <f>VLOOKUP(U82,Toelichting!$H$9:$I$15,2)</f>
        <v>1</v>
      </c>
      <c r="W82" s="138" t="s">
        <v>35</v>
      </c>
      <c r="X82" s="145">
        <f>VLOOKUP(W82,Toelichting!$H$19:$I$24,2)</f>
        <v>6</v>
      </c>
      <c r="Y82" s="138" t="s">
        <v>36</v>
      </c>
      <c r="Z82" s="145">
        <f>VLOOKUP(Y82,Toelichting!$H$28:$I$33,2)</f>
        <v>1</v>
      </c>
      <c r="AA82" s="145">
        <f t="shared" si="10"/>
        <v>6</v>
      </c>
      <c r="AB82" s="139">
        <f t="shared" si="11"/>
        <v>1</v>
      </c>
    </row>
    <row r="83" spans="1:28" ht="63.75" hidden="1" x14ac:dyDescent="0.2">
      <c r="A83" s="138">
        <v>78</v>
      </c>
      <c r="B83" s="138" t="s">
        <v>280</v>
      </c>
      <c r="C83" s="138" t="s">
        <v>49</v>
      </c>
      <c r="D83" s="144" t="s">
        <v>29</v>
      </c>
      <c r="E83" s="144" t="s">
        <v>275</v>
      </c>
      <c r="F83" s="138" t="s">
        <v>276</v>
      </c>
      <c r="G83" s="138" t="s">
        <v>287</v>
      </c>
      <c r="H83" s="138" t="s">
        <v>290</v>
      </c>
      <c r="I83" s="138" t="s">
        <v>179</v>
      </c>
      <c r="J83" s="203" t="s">
        <v>34</v>
      </c>
      <c r="K83" s="211">
        <f>VLOOKUP(J83,Toelichting!$H$9:$I$15,2)</f>
        <v>6</v>
      </c>
      <c r="L83" s="203" t="s">
        <v>35</v>
      </c>
      <c r="M83" s="150">
        <f>VLOOKUP(L83,Toelichting!$H$19:$I$24,2)</f>
        <v>6</v>
      </c>
      <c r="N83" s="203" t="s">
        <v>54</v>
      </c>
      <c r="O83" s="145">
        <f>VLOOKUP(N83,Toelichting!$H$28:$I$33,2)</f>
        <v>7</v>
      </c>
      <c r="P83" s="145">
        <f t="shared" si="8"/>
        <v>252</v>
      </c>
      <c r="Q83" s="105">
        <f t="shared" si="9"/>
        <v>4</v>
      </c>
      <c r="R83" s="145" t="str">
        <f>VLOOKUP(Q83,Toelichting!$I$37:$M$41,2)</f>
        <v>Hoog risico, directe maatregelen vereist</v>
      </c>
      <c r="S83" s="138" t="s">
        <v>46</v>
      </c>
      <c r="T83" s="138" t="s">
        <v>291</v>
      </c>
      <c r="U83" s="142" t="s">
        <v>57</v>
      </c>
      <c r="V83" s="150">
        <f>VLOOKUP(U83,Toelichting!$H$9:$I$15,2)</f>
        <v>3</v>
      </c>
      <c r="W83" s="138" t="s">
        <v>35</v>
      </c>
      <c r="X83" s="145">
        <f>VLOOKUP(W83,Toelichting!$H$19:$I$24,2)</f>
        <v>6</v>
      </c>
      <c r="Y83" s="138" t="s">
        <v>54</v>
      </c>
      <c r="Z83" s="145">
        <f>VLOOKUP(Y83,Toelichting!$H$28:$I$33,2)</f>
        <v>7</v>
      </c>
      <c r="AA83" s="145">
        <f t="shared" si="10"/>
        <v>126</v>
      </c>
      <c r="AB83" s="139">
        <f t="shared" si="11"/>
        <v>3</v>
      </c>
    </row>
    <row r="84" spans="1:28" ht="63.75" hidden="1" x14ac:dyDescent="0.2">
      <c r="A84" s="138">
        <v>79</v>
      </c>
      <c r="B84" s="138" t="s">
        <v>280</v>
      </c>
      <c r="C84" s="138" t="s">
        <v>49</v>
      </c>
      <c r="D84" s="144" t="s">
        <v>29</v>
      </c>
      <c r="E84" s="144" t="s">
        <v>275</v>
      </c>
      <c r="F84" s="138" t="s">
        <v>276</v>
      </c>
      <c r="G84" s="138" t="s">
        <v>292</v>
      </c>
      <c r="H84" s="138" t="s">
        <v>293</v>
      </c>
      <c r="I84" s="138" t="s">
        <v>294</v>
      </c>
      <c r="J84" s="203" t="s">
        <v>57</v>
      </c>
      <c r="K84" s="211">
        <f>VLOOKUP(J84,Toelichting!$H$9:$I$15,2)</f>
        <v>3</v>
      </c>
      <c r="L84" s="203" t="s">
        <v>59</v>
      </c>
      <c r="M84" s="150">
        <f>VLOOKUP(L84,Toelichting!$H$19:$I$24,2)</f>
        <v>3</v>
      </c>
      <c r="N84" s="203" t="s">
        <v>54</v>
      </c>
      <c r="O84" s="145">
        <f>VLOOKUP(N84,Toelichting!$H$28:$I$33,2)</f>
        <v>7</v>
      </c>
      <c r="P84" s="150">
        <f t="shared" si="8"/>
        <v>63</v>
      </c>
      <c r="Q84" s="105">
        <f t="shared" si="9"/>
        <v>2</v>
      </c>
      <c r="R84" s="145" t="str">
        <f>VLOOKUP(Q84,Toelichting!$I$37:$M$41,2)</f>
        <v>Mogelijk ernstig risico, aandacht vereist</v>
      </c>
      <c r="S84" s="138" t="s">
        <v>86</v>
      </c>
      <c r="T84" s="138" t="s">
        <v>295</v>
      </c>
      <c r="U84" s="138" t="s">
        <v>39</v>
      </c>
      <c r="V84" s="150">
        <f>VLOOKUP(U84,Toelichting!$H$9:$I$15,2)</f>
        <v>0.5</v>
      </c>
      <c r="W84" s="138" t="s">
        <v>59</v>
      </c>
      <c r="X84" s="145">
        <f>VLOOKUP(W84,Toelichting!$H$19:$I$24,2)</f>
        <v>3</v>
      </c>
      <c r="Y84" s="138" t="s">
        <v>54</v>
      </c>
      <c r="Z84" s="145">
        <f>VLOOKUP(Y84,Toelichting!$H$28:$I$33,2)</f>
        <v>7</v>
      </c>
      <c r="AA84" s="145">
        <f t="shared" si="10"/>
        <v>10.5</v>
      </c>
      <c r="AB84" s="139">
        <f t="shared" si="11"/>
        <v>1</v>
      </c>
    </row>
    <row r="85" spans="1:28" ht="63.75" hidden="1" x14ac:dyDescent="0.2">
      <c r="A85" s="138">
        <v>80</v>
      </c>
      <c r="B85" s="138" t="s">
        <v>280</v>
      </c>
      <c r="C85" s="138" t="s">
        <v>49</v>
      </c>
      <c r="D85" s="144" t="s">
        <v>29</v>
      </c>
      <c r="E85" s="144" t="s">
        <v>275</v>
      </c>
      <c r="F85" s="138" t="s">
        <v>276</v>
      </c>
      <c r="G85" s="138" t="s">
        <v>296</v>
      </c>
      <c r="H85" s="138" t="s">
        <v>293</v>
      </c>
      <c r="I85" s="138" t="s">
        <v>294</v>
      </c>
      <c r="J85" s="203" t="s">
        <v>57</v>
      </c>
      <c r="K85" s="211">
        <f>VLOOKUP(J85,Toelichting!$H$9:$I$15,2)</f>
        <v>3</v>
      </c>
      <c r="L85" s="203" t="s">
        <v>35</v>
      </c>
      <c r="M85" s="150">
        <f>VLOOKUP(L85,Toelichting!$H$19:$I$24,2)</f>
        <v>6</v>
      </c>
      <c r="N85" s="203" t="s">
        <v>54</v>
      </c>
      <c r="O85" s="145">
        <f>VLOOKUP(N85,Toelichting!$H$28:$I$33,2)</f>
        <v>7</v>
      </c>
      <c r="P85" s="145">
        <f t="shared" si="8"/>
        <v>126</v>
      </c>
      <c r="Q85" s="105">
        <f t="shared" si="9"/>
        <v>3</v>
      </c>
      <c r="R85" s="145" t="str">
        <f>VLOOKUP(Q85,Toelichting!$I$37:$M$41,2)</f>
        <v>Wezenlijk risico, maatregelen noodzakelijk</v>
      </c>
      <c r="S85" s="138" t="s">
        <v>86</v>
      </c>
      <c r="T85" s="138" t="s">
        <v>297</v>
      </c>
      <c r="U85" s="138" t="s">
        <v>39</v>
      </c>
      <c r="V85" s="150">
        <f>VLOOKUP(U85,Toelichting!$H$9:$I$15,2)</f>
        <v>0.5</v>
      </c>
      <c r="W85" s="138" t="s">
        <v>35</v>
      </c>
      <c r="X85" s="145">
        <f>VLOOKUP(W85,Toelichting!$H$19:$I$24,2)</f>
        <v>6</v>
      </c>
      <c r="Y85" s="138" t="s">
        <v>54</v>
      </c>
      <c r="Z85" s="145">
        <f>VLOOKUP(Y85,Toelichting!$H$28:$I$33,2)</f>
        <v>7</v>
      </c>
      <c r="AA85" s="145">
        <f t="shared" si="10"/>
        <v>21</v>
      </c>
      <c r="AB85" s="139">
        <f t="shared" si="11"/>
        <v>2</v>
      </c>
    </row>
    <row r="86" spans="1:28" ht="63.75" hidden="1" x14ac:dyDescent="0.2">
      <c r="A86" s="138">
        <v>81</v>
      </c>
      <c r="B86" s="138" t="s">
        <v>280</v>
      </c>
      <c r="C86" s="138" t="s">
        <v>49</v>
      </c>
      <c r="D86" s="144" t="s">
        <v>29</v>
      </c>
      <c r="E86" s="144" t="s">
        <v>275</v>
      </c>
      <c r="F86" s="138" t="s">
        <v>276</v>
      </c>
      <c r="G86" s="138" t="s">
        <v>298</v>
      </c>
      <c r="H86" s="138" t="s">
        <v>299</v>
      </c>
      <c r="I86" s="138" t="s">
        <v>300</v>
      </c>
      <c r="J86" s="203" t="s">
        <v>34</v>
      </c>
      <c r="K86" s="211">
        <f>VLOOKUP(J86,Toelichting!$H$9:$I$15,2)</f>
        <v>6</v>
      </c>
      <c r="L86" s="203" t="s">
        <v>85</v>
      </c>
      <c r="M86" s="150">
        <f>VLOOKUP(L86,Toelichting!$H$19:$I$24,2)</f>
        <v>2</v>
      </c>
      <c r="N86" s="203" t="s">
        <v>54</v>
      </c>
      <c r="O86" s="145">
        <f>VLOOKUP(N86,Toelichting!$H$28:$I$33,2)</f>
        <v>7</v>
      </c>
      <c r="P86" s="145">
        <f t="shared" si="8"/>
        <v>84</v>
      </c>
      <c r="Q86" s="105">
        <f t="shared" si="9"/>
        <v>3</v>
      </c>
      <c r="R86" s="145" t="str">
        <f>VLOOKUP(Q86,Toelichting!$I$37:$M$41,2)</f>
        <v>Wezenlijk risico, maatregelen noodzakelijk</v>
      </c>
      <c r="S86" s="138" t="s">
        <v>86</v>
      </c>
      <c r="T86" s="138" t="s">
        <v>301</v>
      </c>
      <c r="U86" s="138" t="s">
        <v>39</v>
      </c>
      <c r="V86" s="150">
        <f>VLOOKUP(U86,Toelichting!$H$9:$I$15,2)</f>
        <v>0.5</v>
      </c>
      <c r="W86" s="138" t="s">
        <v>85</v>
      </c>
      <c r="X86" s="145">
        <f>VLOOKUP(W86,Toelichting!$H$19:$I$24,2)</f>
        <v>2</v>
      </c>
      <c r="Y86" s="138" t="s">
        <v>54</v>
      </c>
      <c r="Z86" s="145">
        <f>VLOOKUP(Y86,Toelichting!$H$28:$I$33,2)</f>
        <v>7</v>
      </c>
      <c r="AA86" s="145">
        <f t="shared" si="10"/>
        <v>7</v>
      </c>
      <c r="AB86" s="139">
        <f t="shared" si="11"/>
        <v>1</v>
      </c>
    </row>
    <row r="87" spans="1:28" ht="63.75" hidden="1" x14ac:dyDescent="0.2">
      <c r="A87" s="138">
        <v>82</v>
      </c>
      <c r="B87" s="138" t="s">
        <v>280</v>
      </c>
      <c r="C87" s="138" t="s">
        <v>49</v>
      </c>
      <c r="D87" s="144" t="s">
        <v>29</v>
      </c>
      <c r="E87" s="144" t="s">
        <v>275</v>
      </c>
      <c r="F87" s="138" t="s">
        <v>276</v>
      </c>
      <c r="G87" s="138" t="s">
        <v>298</v>
      </c>
      <c r="H87" s="138" t="s">
        <v>293</v>
      </c>
      <c r="I87" s="138" t="s">
        <v>300</v>
      </c>
      <c r="J87" s="203" t="s">
        <v>34</v>
      </c>
      <c r="K87" s="211">
        <f>VLOOKUP(J87,Toelichting!$H$9:$I$15,2)</f>
        <v>6</v>
      </c>
      <c r="L87" s="203" t="s">
        <v>85</v>
      </c>
      <c r="M87" s="150">
        <f>VLOOKUP(L87,Toelichting!$H$19:$I$24,2)</f>
        <v>2</v>
      </c>
      <c r="N87" s="203" t="s">
        <v>70</v>
      </c>
      <c r="O87" s="145">
        <f>VLOOKUP(N87,Toelichting!$H$28:$I$33,2)</f>
        <v>15</v>
      </c>
      <c r="P87" s="145">
        <f t="shared" si="8"/>
        <v>180</v>
      </c>
      <c r="Q87" s="105">
        <f t="shared" si="9"/>
        <v>4</v>
      </c>
      <c r="R87" s="145" t="str">
        <f>VLOOKUP(Q87,Toelichting!$I$37:$M$41,2)</f>
        <v>Hoog risico, directe maatregelen vereist</v>
      </c>
      <c r="S87" s="138" t="s">
        <v>86</v>
      </c>
      <c r="T87" s="138" t="s">
        <v>295</v>
      </c>
      <c r="U87" s="138" t="s">
        <v>39</v>
      </c>
      <c r="V87" s="150">
        <f>VLOOKUP(U87,Toelichting!$H$9:$I$15,2)</f>
        <v>0.5</v>
      </c>
      <c r="W87" s="138" t="s">
        <v>85</v>
      </c>
      <c r="X87" s="145">
        <f>VLOOKUP(W87,Toelichting!$H$19:$I$24,2)</f>
        <v>2</v>
      </c>
      <c r="Y87" s="138" t="s">
        <v>70</v>
      </c>
      <c r="Z87" s="145">
        <f>VLOOKUP(Y87,Toelichting!$H$28:$I$33,2)</f>
        <v>15</v>
      </c>
      <c r="AA87" s="145">
        <f t="shared" si="10"/>
        <v>15</v>
      </c>
      <c r="AB87" s="139">
        <f t="shared" si="11"/>
        <v>1</v>
      </c>
    </row>
    <row r="88" spans="1:28" ht="38.25" hidden="1" x14ac:dyDescent="0.2">
      <c r="A88" s="138">
        <v>83</v>
      </c>
      <c r="B88" s="138" t="s">
        <v>280</v>
      </c>
      <c r="C88" s="138" t="s">
        <v>49</v>
      </c>
      <c r="D88" s="144" t="s">
        <v>29</v>
      </c>
      <c r="E88" s="144" t="s">
        <v>275</v>
      </c>
      <c r="F88" s="138" t="s">
        <v>276</v>
      </c>
      <c r="G88" s="138" t="s">
        <v>298</v>
      </c>
      <c r="H88" s="138"/>
      <c r="I88" s="138" t="s">
        <v>302</v>
      </c>
      <c r="J88" s="203" t="s">
        <v>34</v>
      </c>
      <c r="K88" s="211">
        <f>VLOOKUP(J88,Toelichting!$H$9:$I$15,2)</f>
        <v>6</v>
      </c>
      <c r="L88" s="203" t="s">
        <v>85</v>
      </c>
      <c r="M88" s="150">
        <f>VLOOKUP(L88,Toelichting!$H$19:$I$24,2)</f>
        <v>2</v>
      </c>
      <c r="N88" s="203" t="s">
        <v>54</v>
      </c>
      <c r="O88" s="145">
        <f>VLOOKUP(N88,Toelichting!$H$28:$I$33,2)</f>
        <v>7</v>
      </c>
      <c r="P88" s="145">
        <f t="shared" si="8"/>
        <v>84</v>
      </c>
      <c r="Q88" s="105">
        <f t="shared" si="9"/>
        <v>3</v>
      </c>
      <c r="R88" s="145" t="str">
        <f>VLOOKUP(Q88,Toelichting!$I$37:$M$41,2)</f>
        <v>Wezenlijk risico, maatregelen noodzakelijk</v>
      </c>
      <c r="S88" s="138" t="s">
        <v>86</v>
      </c>
      <c r="T88" s="138" t="s">
        <v>303</v>
      </c>
      <c r="U88" s="138" t="s">
        <v>57</v>
      </c>
      <c r="V88" s="150">
        <f>VLOOKUP(U88,Toelichting!$H$9:$I$15,2)</f>
        <v>3</v>
      </c>
      <c r="W88" s="138" t="s">
        <v>85</v>
      </c>
      <c r="X88" s="145">
        <f>VLOOKUP(W88,Toelichting!$H$19:$I$24,2)</f>
        <v>2</v>
      </c>
      <c r="Y88" s="138" t="s">
        <v>54</v>
      </c>
      <c r="Z88" s="145">
        <f>VLOOKUP(Y88,Toelichting!$H$28:$I$33,2)</f>
        <v>7</v>
      </c>
      <c r="AA88" s="145">
        <f t="shared" si="10"/>
        <v>42</v>
      </c>
      <c r="AB88" s="139">
        <f t="shared" si="11"/>
        <v>2</v>
      </c>
    </row>
    <row r="89" spans="1:28" ht="51" hidden="1" x14ac:dyDescent="0.2">
      <c r="A89" s="138">
        <v>84</v>
      </c>
      <c r="B89" s="138" t="s">
        <v>280</v>
      </c>
      <c r="C89" s="138" t="s">
        <v>49</v>
      </c>
      <c r="D89" s="144" t="s">
        <v>29</v>
      </c>
      <c r="E89" s="144" t="s">
        <v>275</v>
      </c>
      <c r="F89" s="138" t="s">
        <v>276</v>
      </c>
      <c r="G89" s="138" t="s">
        <v>304</v>
      </c>
      <c r="H89" s="138" t="s">
        <v>293</v>
      </c>
      <c r="I89" s="138" t="s">
        <v>300</v>
      </c>
      <c r="J89" s="203" t="s">
        <v>100</v>
      </c>
      <c r="K89" s="211">
        <f>VLOOKUP(J89,Toelichting!$H$9:$I$15,2)</f>
        <v>10</v>
      </c>
      <c r="L89" s="203" t="s">
        <v>85</v>
      </c>
      <c r="M89" s="150">
        <f>VLOOKUP(L89,Toelichting!$H$19:$I$24,2)</f>
        <v>2</v>
      </c>
      <c r="N89" s="203" t="s">
        <v>70</v>
      </c>
      <c r="O89" s="145">
        <f>VLOOKUP(N89,Toelichting!$H$28:$I$33,2)</f>
        <v>15</v>
      </c>
      <c r="P89" s="145">
        <f t="shared" si="8"/>
        <v>300</v>
      </c>
      <c r="Q89" s="105">
        <f t="shared" si="9"/>
        <v>4</v>
      </c>
      <c r="R89" s="145" t="str">
        <f>VLOOKUP(Q89,Toelichting!$I$37:$M$41,2)</f>
        <v>Hoog risico, directe maatregelen vereist</v>
      </c>
      <c r="S89" s="138" t="s">
        <v>86</v>
      </c>
      <c r="T89" s="138" t="s">
        <v>305</v>
      </c>
      <c r="U89" s="138" t="s">
        <v>39</v>
      </c>
      <c r="V89" s="150">
        <f>VLOOKUP(U89,Toelichting!$H$9:$I$15,2)</f>
        <v>0.5</v>
      </c>
      <c r="W89" s="138" t="s">
        <v>85</v>
      </c>
      <c r="X89" s="145">
        <f>VLOOKUP(W89,Toelichting!$H$19:$I$24,2)</f>
        <v>2</v>
      </c>
      <c r="Y89" s="138" t="s">
        <v>70</v>
      </c>
      <c r="Z89" s="145">
        <f>VLOOKUP(Y89,Toelichting!$H$28:$I$33,2)</f>
        <v>15</v>
      </c>
      <c r="AA89" s="145">
        <f t="shared" si="10"/>
        <v>15</v>
      </c>
      <c r="AB89" s="139">
        <f t="shared" si="11"/>
        <v>1</v>
      </c>
    </row>
    <row r="90" spans="1:28" ht="51" hidden="1" x14ac:dyDescent="0.2">
      <c r="A90" s="138">
        <v>85</v>
      </c>
      <c r="B90" s="138" t="s">
        <v>48</v>
      </c>
      <c r="C90" s="138" t="s">
        <v>49</v>
      </c>
      <c r="D90" s="144" t="s">
        <v>29</v>
      </c>
      <c r="E90" s="144" t="s">
        <v>275</v>
      </c>
      <c r="F90" s="138" t="s">
        <v>276</v>
      </c>
      <c r="G90" s="138" t="s">
        <v>304</v>
      </c>
      <c r="H90" s="138" t="s">
        <v>306</v>
      </c>
      <c r="I90" s="138" t="s">
        <v>307</v>
      </c>
      <c r="J90" s="203" t="s">
        <v>100</v>
      </c>
      <c r="K90" s="211">
        <f>VLOOKUP(J90,Toelichting!$H$9:$I$15,2)</f>
        <v>10</v>
      </c>
      <c r="L90" s="203" t="s">
        <v>85</v>
      </c>
      <c r="M90" s="150">
        <f>VLOOKUP(L90,Toelichting!$H$19:$I$24,2)</f>
        <v>2</v>
      </c>
      <c r="N90" s="203" t="s">
        <v>54</v>
      </c>
      <c r="O90" s="145">
        <f>VLOOKUP(N90,Toelichting!$H$28:$I$33,2)</f>
        <v>7</v>
      </c>
      <c r="P90" s="145">
        <f t="shared" si="8"/>
        <v>140</v>
      </c>
      <c r="Q90" s="105">
        <f t="shared" si="9"/>
        <v>3</v>
      </c>
      <c r="R90" s="145" t="str">
        <f>VLOOKUP(Q90,Toelichting!$I$37:$M$41,2)</f>
        <v>Wezenlijk risico, maatregelen noodzakelijk</v>
      </c>
      <c r="S90" s="138" t="s">
        <v>86</v>
      </c>
      <c r="T90" s="138" t="s">
        <v>308</v>
      </c>
      <c r="U90" s="138" t="s">
        <v>39</v>
      </c>
      <c r="V90" s="150">
        <f>VLOOKUP(U90,Toelichting!$H$9:$I$15,2)</f>
        <v>0.5</v>
      </c>
      <c r="W90" s="138" t="s">
        <v>85</v>
      </c>
      <c r="X90" s="145">
        <f>VLOOKUP(W90,Toelichting!$H$19:$I$24,2)</f>
        <v>2</v>
      </c>
      <c r="Y90" s="138" t="s">
        <v>54</v>
      </c>
      <c r="Z90" s="145">
        <f>VLOOKUP(Y90,Toelichting!$H$28:$I$33,2)</f>
        <v>7</v>
      </c>
      <c r="AA90" s="145">
        <f t="shared" si="10"/>
        <v>7</v>
      </c>
      <c r="AB90" s="139">
        <f t="shared" si="11"/>
        <v>1</v>
      </c>
    </row>
    <row r="91" spans="1:28" ht="63.75" hidden="1" x14ac:dyDescent="0.2">
      <c r="A91" s="138">
        <v>86</v>
      </c>
      <c r="B91" s="138" t="s">
        <v>48</v>
      </c>
      <c r="C91" s="138" t="s">
        <v>49</v>
      </c>
      <c r="D91" s="144" t="s">
        <v>29</v>
      </c>
      <c r="E91" s="144" t="s">
        <v>275</v>
      </c>
      <c r="F91" s="138" t="s">
        <v>276</v>
      </c>
      <c r="G91" s="138" t="s">
        <v>309</v>
      </c>
      <c r="H91" s="138" t="s">
        <v>293</v>
      </c>
      <c r="I91" s="138" t="s">
        <v>300</v>
      </c>
      <c r="J91" s="203" t="s">
        <v>34</v>
      </c>
      <c r="K91" s="211">
        <f>VLOOKUP(J91,Toelichting!$H$9:$I$15,2)</f>
        <v>6</v>
      </c>
      <c r="L91" s="203" t="s">
        <v>59</v>
      </c>
      <c r="M91" s="150">
        <f>VLOOKUP(L91,Toelichting!$H$19:$I$24,2)</f>
        <v>3</v>
      </c>
      <c r="N91" s="203" t="s">
        <v>70</v>
      </c>
      <c r="O91" s="145">
        <f>VLOOKUP(N91,Toelichting!$H$28:$I$33,2)</f>
        <v>15</v>
      </c>
      <c r="P91" s="145">
        <f t="shared" si="8"/>
        <v>270</v>
      </c>
      <c r="Q91" s="105">
        <f t="shared" si="9"/>
        <v>4</v>
      </c>
      <c r="R91" s="145" t="str">
        <f>VLOOKUP(Q91,Toelichting!$I$37:$M$41,2)</f>
        <v>Hoog risico, directe maatregelen vereist</v>
      </c>
      <c r="S91" s="138" t="s">
        <v>86</v>
      </c>
      <c r="T91" s="138" t="s">
        <v>310</v>
      </c>
      <c r="U91" s="138" t="s">
        <v>39</v>
      </c>
      <c r="V91" s="150">
        <f>VLOOKUP(U91,Toelichting!$H$9:$I$15,2)</f>
        <v>0.5</v>
      </c>
      <c r="W91" s="138" t="s">
        <v>59</v>
      </c>
      <c r="X91" s="145">
        <f>VLOOKUP(W91,Toelichting!$H$19:$I$24,2)</f>
        <v>3</v>
      </c>
      <c r="Y91" s="138" t="s">
        <v>70</v>
      </c>
      <c r="Z91" s="145">
        <f>VLOOKUP(Y91,Toelichting!$H$28:$I$33,2)</f>
        <v>15</v>
      </c>
      <c r="AA91" s="145">
        <f t="shared" si="10"/>
        <v>22.5</v>
      </c>
      <c r="AB91" s="139">
        <f t="shared" si="11"/>
        <v>2</v>
      </c>
    </row>
    <row r="92" spans="1:28" ht="38.25" hidden="1" x14ac:dyDescent="0.2">
      <c r="A92" s="138">
        <v>87</v>
      </c>
      <c r="B92" s="138" t="s">
        <v>48</v>
      </c>
      <c r="C92" s="138" t="s">
        <v>49</v>
      </c>
      <c r="D92" s="144" t="s">
        <v>29</v>
      </c>
      <c r="E92" s="144" t="s">
        <v>275</v>
      </c>
      <c r="F92" s="138" t="s">
        <v>276</v>
      </c>
      <c r="G92" s="138" t="s">
        <v>309</v>
      </c>
      <c r="H92" s="138" t="s">
        <v>311</v>
      </c>
      <c r="I92" s="138" t="s">
        <v>312</v>
      </c>
      <c r="J92" s="203" t="s">
        <v>34</v>
      </c>
      <c r="K92" s="211">
        <f>VLOOKUP(J92,Toelichting!$H$9:$I$15,2)</f>
        <v>6</v>
      </c>
      <c r="L92" s="203" t="s">
        <v>59</v>
      </c>
      <c r="M92" s="150">
        <f>VLOOKUP(L92,Toelichting!$H$19:$I$24,2)</f>
        <v>3</v>
      </c>
      <c r="N92" s="203" t="s">
        <v>54</v>
      </c>
      <c r="O92" s="145">
        <f>VLOOKUP(N92,Toelichting!$H$28:$I$33,2)</f>
        <v>7</v>
      </c>
      <c r="P92" s="145">
        <f t="shared" si="8"/>
        <v>126</v>
      </c>
      <c r="Q92" s="105">
        <f t="shared" si="9"/>
        <v>3</v>
      </c>
      <c r="R92" s="145" t="str">
        <f>VLOOKUP(Q92,Toelichting!$I$37:$M$41,2)</f>
        <v>Wezenlijk risico, maatregelen noodzakelijk</v>
      </c>
      <c r="S92" s="138" t="s">
        <v>86</v>
      </c>
      <c r="T92" s="138" t="s">
        <v>313</v>
      </c>
      <c r="U92" s="138" t="s">
        <v>39</v>
      </c>
      <c r="V92" s="150">
        <f>VLOOKUP(U92,Toelichting!$H$9:$I$15,2)</f>
        <v>0.5</v>
      </c>
      <c r="W92" s="138" t="s">
        <v>59</v>
      </c>
      <c r="X92" s="145">
        <f>VLOOKUP(W92,Toelichting!$H$19:$I$24,2)</f>
        <v>3</v>
      </c>
      <c r="Y92" s="138" t="s">
        <v>54</v>
      </c>
      <c r="Z92" s="145">
        <f>VLOOKUP(Y92,Toelichting!$H$28:$I$33,2)</f>
        <v>7</v>
      </c>
      <c r="AA92" s="145">
        <f t="shared" si="10"/>
        <v>10.5</v>
      </c>
      <c r="AB92" s="139">
        <f t="shared" si="11"/>
        <v>1</v>
      </c>
    </row>
    <row r="93" spans="1:28" ht="76.5" hidden="1" x14ac:dyDescent="0.2">
      <c r="A93" s="138">
        <v>88</v>
      </c>
      <c r="B93" s="138" t="s">
        <v>280</v>
      </c>
      <c r="C93" s="138" t="s">
        <v>49</v>
      </c>
      <c r="D93" s="144" t="s">
        <v>29</v>
      </c>
      <c r="E93" s="144" t="s">
        <v>275</v>
      </c>
      <c r="F93" s="138" t="s">
        <v>276</v>
      </c>
      <c r="G93" s="138" t="s">
        <v>314</v>
      </c>
      <c r="H93" s="138" t="s">
        <v>293</v>
      </c>
      <c r="I93" s="138" t="s">
        <v>294</v>
      </c>
      <c r="J93" s="203" t="s">
        <v>34</v>
      </c>
      <c r="K93" s="211">
        <f>VLOOKUP(J93,Toelichting!$H$9:$I$15,2)</f>
        <v>6</v>
      </c>
      <c r="L93" s="203" t="s">
        <v>141</v>
      </c>
      <c r="M93" s="150">
        <f>VLOOKUP(L93,Toelichting!$H$19:$I$24,2)</f>
        <v>0.5</v>
      </c>
      <c r="N93" s="203" t="s">
        <v>70</v>
      </c>
      <c r="O93" s="145">
        <f>VLOOKUP(N93,Toelichting!$H$28:$I$33,2)</f>
        <v>15</v>
      </c>
      <c r="P93" s="150">
        <f t="shared" si="8"/>
        <v>45</v>
      </c>
      <c r="Q93" s="105">
        <f t="shared" si="9"/>
        <v>2</v>
      </c>
      <c r="R93" s="145" t="str">
        <f>VLOOKUP(Q93,Toelichting!$I$37:$M$41,2)</f>
        <v>Mogelijk ernstig risico, aandacht vereist</v>
      </c>
      <c r="S93" s="138" t="s">
        <v>37</v>
      </c>
      <c r="T93" s="138" t="s">
        <v>315</v>
      </c>
      <c r="U93" s="138" t="s">
        <v>39</v>
      </c>
      <c r="V93" s="150">
        <f>VLOOKUP(U93,Toelichting!$H$9:$I$15,2)</f>
        <v>0.5</v>
      </c>
      <c r="W93" s="138" t="s">
        <v>141</v>
      </c>
      <c r="X93" s="145">
        <f>VLOOKUP(W93,Toelichting!$H$19:$I$24,2)</f>
        <v>0.5</v>
      </c>
      <c r="Y93" s="138" t="s">
        <v>70</v>
      </c>
      <c r="Z93" s="145">
        <f>VLOOKUP(Y93,Toelichting!$H$28:$I$33,2)</f>
        <v>15</v>
      </c>
      <c r="AA93" s="145">
        <f t="shared" si="10"/>
        <v>3.75</v>
      </c>
      <c r="AB93" s="139">
        <f t="shared" si="11"/>
        <v>1</v>
      </c>
    </row>
    <row r="94" spans="1:28" ht="63.75" hidden="1" x14ac:dyDescent="0.2">
      <c r="A94" s="138">
        <v>89</v>
      </c>
      <c r="B94" s="138" t="s">
        <v>280</v>
      </c>
      <c r="C94" s="138" t="s">
        <v>49</v>
      </c>
      <c r="D94" s="144" t="s">
        <v>29</v>
      </c>
      <c r="E94" s="144" t="s">
        <v>275</v>
      </c>
      <c r="F94" s="138" t="s">
        <v>276</v>
      </c>
      <c r="G94" s="138" t="s">
        <v>316</v>
      </c>
      <c r="H94" s="138" t="s">
        <v>293</v>
      </c>
      <c r="I94" s="138" t="s">
        <v>300</v>
      </c>
      <c r="J94" s="203" t="s">
        <v>34</v>
      </c>
      <c r="K94" s="211">
        <f>VLOOKUP(J94,Toelichting!$H$9:$I$15,2)</f>
        <v>6</v>
      </c>
      <c r="L94" s="203" t="s">
        <v>85</v>
      </c>
      <c r="M94" s="150">
        <f>VLOOKUP(L94,Toelichting!$H$19:$I$24,2)</f>
        <v>2</v>
      </c>
      <c r="N94" s="203" t="s">
        <v>70</v>
      </c>
      <c r="O94" s="145">
        <f>VLOOKUP(N94,Toelichting!$H$28:$I$33,2)</f>
        <v>15</v>
      </c>
      <c r="P94" s="145">
        <f t="shared" si="8"/>
        <v>180</v>
      </c>
      <c r="Q94" s="105">
        <f t="shared" si="9"/>
        <v>4</v>
      </c>
      <c r="R94" s="145" t="str">
        <f>VLOOKUP(Q94,Toelichting!$I$37:$M$41,2)</f>
        <v>Hoog risico, directe maatregelen vereist</v>
      </c>
      <c r="S94" s="138" t="s">
        <v>86</v>
      </c>
      <c r="T94" s="138" t="s">
        <v>297</v>
      </c>
      <c r="U94" s="138" t="s">
        <v>39</v>
      </c>
      <c r="V94" s="150">
        <f>VLOOKUP(U94,Toelichting!$H$9:$I$15,2)</f>
        <v>0.5</v>
      </c>
      <c r="W94" s="138" t="s">
        <v>85</v>
      </c>
      <c r="X94" s="145">
        <f>VLOOKUP(W94,Toelichting!$H$19:$I$24,2)</f>
        <v>2</v>
      </c>
      <c r="Y94" s="138" t="s">
        <v>70</v>
      </c>
      <c r="Z94" s="145">
        <f>VLOOKUP(Y94,Toelichting!$H$28:$I$33,2)</f>
        <v>15</v>
      </c>
      <c r="AA94" s="145">
        <f t="shared" si="10"/>
        <v>15</v>
      </c>
      <c r="AB94" s="139">
        <f t="shared" si="11"/>
        <v>1</v>
      </c>
    </row>
    <row r="95" spans="1:28" ht="38.25" hidden="1" x14ac:dyDescent="0.2">
      <c r="A95" s="138">
        <v>90</v>
      </c>
      <c r="B95" s="138" t="s">
        <v>280</v>
      </c>
      <c r="C95" s="138" t="s">
        <v>49</v>
      </c>
      <c r="D95" s="144" t="s">
        <v>29</v>
      </c>
      <c r="E95" s="144" t="s">
        <v>275</v>
      </c>
      <c r="F95" s="138" t="s">
        <v>276</v>
      </c>
      <c r="G95" s="138" t="s">
        <v>316</v>
      </c>
      <c r="H95" s="138" t="s">
        <v>293</v>
      </c>
      <c r="I95" s="138" t="s">
        <v>300</v>
      </c>
      <c r="J95" s="203" t="s">
        <v>34</v>
      </c>
      <c r="K95" s="211">
        <f>VLOOKUP(J95,Toelichting!$H$9:$I$15,2)</f>
        <v>6</v>
      </c>
      <c r="L95" s="203" t="s">
        <v>59</v>
      </c>
      <c r="M95" s="150">
        <f>VLOOKUP(L95,Toelichting!$H$19:$I$24,2)</f>
        <v>3</v>
      </c>
      <c r="N95" s="203" t="s">
        <v>70</v>
      </c>
      <c r="O95" s="145">
        <f>VLOOKUP(N95,Toelichting!$H$28:$I$33,2)</f>
        <v>15</v>
      </c>
      <c r="P95" s="145">
        <f t="shared" si="8"/>
        <v>270</v>
      </c>
      <c r="Q95" s="105">
        <f t="shared" si="9"/>
        <v>4</v>
      </c>
      <c r="R95" s="145" t="str">
        <f>VLOOKUP(Q95,Toelichting!$I$37:$M$41,2)</f>
        <v>Hoog risico, directe maatregelen vereist</v>
      </c>
      <c r="S95" s="138" t="s">
        <v>46</v>
      </c>
      <c r="T95" s="138" t="s">
        <v>317</v>
      </c>
      <c r="U95" s="138" t="s">
        <v>39</v>
      </c>
      <c r="V95" s="150">
        <f>VLOOKUP(U95,Toelichting!$H$9:$I$15,2)</f>
        <v>0.5</v>
      </c>
      <c r="W95" s="138" t="s">
        <v>59</v>
      </c>
      <c r="X95" s="145">
        <f>VLOOKUP(W95,Toelichting!$H$19:$I$24,2)</f>
        <v>3</v>
      </c>
      <c r="Y95" s="138" t="s">
        <v>70</v>
      </c>
      <c r="Z95" s="145">
        <f>VLOOKUP(Y95,Toelichting!$H$28:$I$33,2)</f>
        <v>15</v>
      </c>
      <c r="AA95" s="145">
        <f t="shared" si="10"/>
        <v>22.5</v>
      </c>
      <c r="AB95" s="139">
        <f t="shared" si="11"/>
        <v>2</v>
      </c>
    </row>
    <row r="96" spans="1:28" ht="25.5" hidden="1" x14ac:dyDescent="0.2">
      <c r="A96" s="138">
        <v>91</v>
      </c>
      <c r="B96" s="138" t="s">
        <v>48</v>
      </c>
      <c r="C96" s="138" t="s">
        <v>49</v>
      </c>
      <c r="D96" s="144" t="s">
        <v>29</v>
      </c>
      <c r="E96" s="144" t="s">
        <v>275</v>
      </c>
      <c r="F96" s="138" t="s">
        <v>276</v>
      </c>
      <c r="G96" s="138" t="s">
        <v>316</v>
      </c>
      <c r="H96" s="138" t="s">
        <v>307</v>
      </c>
      <c r="I96" s="138" t="s">
        <v>33</v>
      </c>
      <c r="J96" s="203" t="s">
        <v>57</v>
      </c>
      <c r="K96" s="211">
        <f>VLOOKUP(J96,Toelichting!$H$9:$I$15,2)</f>
        <v>3</v>
      </c>
      <c r="L96" s="203" t="s">
        <v>59</v>
      </c>
      <c r="M96" s="150">
        <f>VLOOKUP(L96,Toelichting!$H$19:$I$24,2)</f>
        <v>3</v>
      </c>
      <c r="N96" s="203" t="s">
        <v>54</v>
      </c>
      <c r="O96" s="145">
        <f>VLOOKUP(N96,Toelichting!$H$28:$I$33,2)</f>
        <v>7</v>
      </c>
      <c r="P96" s="145">
        <f t="shared" si="8"/>
        <v>63</v>
      </c>
      <c r="Q96" s="105">
        <f t="shared" si="9"/>
        <v>2</v>
      </c>
      <c r="R96" s="145" t="str">
        <f>VLOOKUP(Q96,Toelichting!$I$37:$M$41,2)</f>
        <v>Mogelijk ernstig risico, aandacht vereist</v>
      </c>
      <c r="S96" s="138" t="s">
        <v>37</v>
      </c>
      <c r="T96" s="138" t="s">
        <v>318</v>
      </c>
      <c r="U96" s="138" t="s">
        <v>39</v>
      </c>
      <c r="V96" s="150">
        <f>VLOOKUP(U96,Toelichting!$H$9:$I$15,2)</f>
        <v>0.5</v>
      </c>
      <c r="W96" s="138" t="s">
        <v>59</v>
      </c>
      <c r="X96" s="145">
        <f>VLOOKUP(W96,Toelichting!$H$19:$I$24,2)</f>
        <v>3</v>
      </c>
      <c r="Y96" s="138" t="s">
        <v>54</v>
      </c>
      <c r="Z96" s="145">
        <f>VLOOKUP(Y96,Toelichting!$H$28:$I$33,2)</f>
        <v>7</v>
      </c>
      <c r="AA96" s="145">
        <f t="shared" si="10"/>
        <v>10.5</v>
      </c>
      <c r="AB96" s="139">
        <f t="shared" si="11"/>
        <v>1</v>
      </c>
    </row>
    <row r="97" spans="1:28" ht="63.75" hidden="1" x14ac:dyDescent="0.2">
      <c r="A97" s="138">
        <v>92</v>
      </c>
      <c r="B97" s="138" t="s">
        <v>48</v>
      </c>
      <c r="C97" s="138" t="s">
        <v>49</v>
      </c>
      <c r="D97" s="144" t="s">
        <v>29</v>
      </c>
      <c r="E97" s="144" t="s">
        <v>275</v>
      </c>
      <c r="F97" s="138" t="s">
        <v>276</v>
      </c>
      <c r="G97" s="138" t="s">
        <v>319</v>
      </c>
      <c r="H97" s="138" t="s">
        <v>293</v>
      </c>
      <c r="I97" s="138" t="s">
        <v>300</v>
      </c>
      <c r="J97" s="203" t="s">
        <v>57</v>
      </c>
      <c r="K97" s="211">
        <f>VLOOKUP(J97,Toelichting!$H$9:$I$15,2)</f>
        <v>3</v>
      </c>
      <c r="L97" s="203" t="s">
        <v>59</v>
      </c>
      <c r="M97" s="150">
        <f>VLOOKUP(L97,Toelichting!$H$19:$I$24,2)</f>
        <v>3</v>
      </c>
      <c r="N97" s="203" t="s">
        <v>70</v>
      </c>
      <c r="O97" s="145">
        <f>VLOOKUP(N97,Toelichting!$H$28:$I$33,2)</f>
        <v>15</v>
      </c>
      <c r="P97" s="145">
        <f t="shared" si="8"/>
        <v>135</v>
      </c>
      <c r="Q97" s="105">
        <f t="shared" si="9"/>
        <v>3</v>
      </c>
      <c r="R97" s="145" t="str">
        <f>VLOOKUP(Q97,Toelichting!$I$37:$M$41,2)</f>
        <v>Wezenlijk risico, maatregelen noodzakelijk</v>
      </c>
      <c r="S97" s="138" t="s">
        <v>86</v>
      </c>
      <c r="T97" s="138" t="s">
        <v>297</v>
      </c>
      <c r="U97" s="138" t="s">
        <v>39</v>
      </c>
      <c r="V97" s="150">
        <f>VLOOKUP(U97,Toelichting!$H$9:$I$15,2)</f>
        <v>0.5</v>
      </c>
      <c r="W97" s="138" t="s">
        <v>59</v>
      </c>
      <c r="X97" s="145">
        <f>VLOOKUP(W97,Toelichting!$H$19:$I$24,2)</f>
        <v>3</v>
      </c>
      <c r="Y97" s="138" t="s">
        <v>70</v>
      </c>
      <c r="Z97" s="145">
        <f>VLOOKUP(Y97,Toelichting!$H$28:$I$33,2)</f>
        <v>15</v>
      </c>
      <c r="AA97" s="145">
        <f t="shared" si="10"/>
        <v>22.5</v>
      </c>
      <c r="AB97" s="139">
        <f t="shared" si="11"/>
        <v>2</v>
      </c>
    </row>
    <row r="98" spans="1:28" ht="25.5" hidden="1" x14ac:dyDescent="0.2">
      <c r="A98" s="138">
        <v>93</v>
      </c>
      <c r="B98" s="138" t="s">
        <v>48</v>
      </c>
      <c r="C98" s="138" t="s">
        <v>49</v>
      </c>
      <c r="D98" s="144" t="s">
        <v>29</v>
      </c>
      <c r="E98" s="144" t="s">
        <v>275</v>
      </c>
      <c r="F98" s="138" t="s">
        <v>276</v>
      </c>
      <c r="G98" s="138" t="s">
        <v>319</v>
      </c>
      <c r="H98" s="138" t="s">
        <v>306</v>
      </c>
      <c r="I98" s="138" t="s">
        <v>312</v>
      </c>
      <c r="J98" s="203" t="s">
        <v>34</v>
      </c>
      <c r="K98" s="211">
        <f>VLOOKUP(J98,Toelichting!$H$9:$I$15,2)</f>
        <v>6</v>
      </c>
      <c r="L98" s="203" t="s">
        <v>59</v>
      </c>
      <c r="M98" s="150">
        <f>VLOOKUP(L98,Toelichting!$H$19:$I$24,2)</f>
        <v>3</v>
      </c>
      <c r="N98" s="203" t="s">
        <v>54</v>
      </c>
      <c r="O98" s="145">
        <f>VLOOKUP(N98,Toelichting!$H$28:$I$33,2)</f>
        <v>7</v>
      </c>
      <c r="P98" s="145">
        <f t="shared" si="8"/>
        <v>126</v>
      </c>
      <c r="Q98" s="105">
        <f t="shared" si="9"/>
        <v>3</v>
      </c>
      <c r="R98" s="145" t="str">
        <f>VLOOKUP(Q98,Toelichting!$I$37:$M$41,2)</f>
        <v>Wezenlijk risico, maatregelen noodzakelijk</v>
      </c>
      <c r="S98" s="138" t="s">
        <v>37</v>
      </c>
      <c r="T98" s="138" t="s">
        <v>320</v>
      </c>
      <c r="U98" s="138" t="s">
        <v>39</v>
      </c>
      <c r="V98" s="150">
        <f>VLOOKUP(U98,Toelichting!$H$9:$I$15,2)</f>
        <v>0.5</v>
      </c>
      <c r="W98" s="138" t="s">
        <v>59</v>
      </c>
      <c r="X98" s="145">
        <f>VLOOKUP(W98,Toelichting!$H$19:$I$24,2)</f>
        <v>3</v>
      </c>
      <c r="Y98" s="138" t="s">
        <v>54</v>
      </c>
      <c r="Z98" s="145">
        <f>VLOOKUP(Y98,Toelichting!$H$28:$I$33,2)</f>
        <v>7</v>
      </c>
      <c r="AA98" s="145">
        <f t="shared" si="10"/>
        <v>10.5</v>
      </c>
      <c r="AB98" s="139">
        <f t="shared" si="11"/>
        <v>1</v>
      </c>
    </row>
    <row r="99" spans="1:28" ht="38.25" hidden="1" x14ac:dyDescent="0.2">
      <c r="A99" s="138">
        <v>94</v>
      </c>
      <c r="B99" s="138" t="s">
        <v>48</v>
      </c>
      <c r="C99" s="138" t="s">
        <v>49</v>
      </c>
      <c r="D99" s="144" t="s">
        <v>29</v>
      </c>
      <c r="E99" s="144" t="s">
        <v>275</v>
      </c>
      <c r="F99" s="138" t="s">
        <v>276</v>
      </c>
      <c r="G99" s="138" t="s">
        <v>319</v>
      </c>
      <c r="H99" s="138" t="s">
        <v>311</v>
      </c>
      <c r="I99" s="138" t="s">
        <v>312</v>
      </c>
      <c r="J99" s="203" t="s">
        <v>34</v>
      </c>
      <c r="K99" s="211">
        <f>VLOOKUP(J99,Toelichting!$H$9:$I$15,2)</f>
        <v>6</v>
      </c>
      <c r="L99" s="203" t="s">
        <v>59</v>
      </c>
      <c r="M99" s="150">
        <f>VLOOKUP(L99,Toelichting!$H$19:$I$24,2)</f>
        <v>3</v>
      </c>
      <c r="N99" s="203" t="s">
        <v>54</v>
      </c>
      <c r="O99" s="145">
        <f>VLOOKUP(N99,Toelichting!$H$28:$I$33,2)</f>
        <v>7</v>
      </c>
      <c r="P99" s="145">
        <f t="shared" si="8"/>
        <v>126</v>
      </c>
      <c r="Q99" s="105">
        <f t="shared" si="9"/>
        <v>3</v>
      </c>
      <c r="R99" s="145" t="str">
        <f>VLOOKUP(Q99,Toelichting!$I$37:$M$41,2)</f>
        <v>Wezenlijk risico, maatregelen noodzakelijk</v>
      </c>
      <c r="S99" s="138" t="s">
        <v>46</v>
      </c>
      <c r="T99" s="138" t="s">
        <v>317</v>
      </c>
      <c r="U99" s="138" t="s">
        <v>39</v>
      </c>
      <c r="V99" s="150">
        <f>VLOOKUP(U99,Toelichting!$H$9:$I$15,2)</f>
        <v>0.5</v>
      </c>
      <c r="W99" s="138" t="s">
        <v>59</v>
      </c>
      <c r="X99" s="145">
        <f>VLOOKUP(W99,Toelichting!$H$19:$I$24,2)</f>
        <v>3</v>
      </c>
      <c r="Y99" s="138" t="s">
        <v>54</v>
      </c>
      <c r="Z99" s="145">
        <f>VLOOKUP(Y99,Toelichting!$H$28:$I$33,2)</f>
        <v>7</v>
      </c>
      <c r="AA99" s="145">
        <f t="shared" si="10"/>
        <v>10.5</v>
      </c>
      <c r="AB99" s="139">
        <f t="shared" si="11"/>
        <v>1</v>
      </c>
    </row>
    <row r="100" spans="1:28" ht="25.5" hidden="1" x14ac:dyDescent="0.2">
      <c r="A100" s="138">
        <v>95</v>
      </c>
      <c r="B100" s="138" t="s">
        <v>48</v>
      </c>
      <c r="C100" s="138" t="s">
        <v>49</v>
      </c>
      <c r="D100" s="144" t="s">
        <v>29</v>
      </c>
      <c r="E100" s="144" t="s">
        <v>275</v>
      </c>
      <c r="F100" s="138" t="s">
        <v>276</v>
      </c>
      <c r="G100" s="138" t="s">
        <v>319</v>
      </c>
      <c r="H100" s="138" t="s">
        <v>307</v>
      </c>
      <c r="I100" s="138" t="s">
        <v>33</v>
      </c>
      <c r="J100" s="203" t="s">
        <v>57</v>
      </c>
      <c r="K100" s="211">
        <f>VLOOKUP(J100,Toelichting!$H$9:$I$15,2)</f>
        <v>3</v>
      </c>
      <c r="L100" s="203" t="s">
        <v>59</v>
      </c>
      <c r="M100" s="150">
        <f>VLOOKUP(L100,Toelichting!$H$19:$I$24,2)</f>
        <v>3</v>
      </c>
      <c r="N100" s="203" t="s">
        <v>54</v>
      </c>
      <c r="O100" s="145">
        <f>VLOOKUP(N100,Toelichting!$H$28:$I$33,2)</f>
        <v>7</v>
      </c>
      <c r="P100" s="145">
        <f t="shared" si="8"/>
        <v>63</v>
      </c>
      <c r="Q100" s="105">
        <f t="shared" si="9"/>
        <v>2</v>
      </c>
      <c r="R100" s="145" t="str">
        <f>VLOOKUP(Q100,Toelichting!$I$37:$M$41,2)</f>
        <v>Mogelijk ernstig risico, aandacht vereist</v>
      </c>
      <c r="S100" s="138" t="s">
        <v>37</v>
      </c>
      <c r="T100" s="138" t="s">
        <v>321</v>
      </c>
      <c r="U100" s="138" t="s">
        <v>57</v>
      </c>
      <c r="V100" s="150">
        <f>VLOOKUP(U100,Toelichting!$H$9:$I$15,2)</f>
        <v>3</v>
      </c>
      <c r="W100" s="138" t="s">
        <v>59</v>
      </c>
      <c r="X100" s="145">
        <f>VLOOKUP(W100,Toelichting!$H$19:$I$24,2)</f>
        <v>3</v>
      </c>
      <c r="Y100" s="138" t="s">
        <v>54</v>
      </c>
      <c r="Z100" s="145">
        <f>VLOOKUP(Y100,Toelichting!$H$28:$I$33,2)</f>
        <v>7</v>
      </c>
      <c r="AA100" s="145">
        <f t="shared" si="10"/>
        <v>63</v>
      </c>
      <c r="AB100" s="139">
        <f t="shared" si="11"/>
        <v>2</v>
      </c>
    </row>
    <row r="101" spans="1:28" ht="25.5" hidden="1" x14ac:dyDescent="0.2">
      <c r="A101" s="138">
        <v>96</v>
      </c>
      <c r="B101" s="138" t="s">
        <v>40</v>
      </c>
      <c r="C101" s="138" t="s">
        <v>49</v>
      </c>
      <c r="D101" s="144" t="s">
        <v>29</v>
      </c>
      <c r="E101" s="144" t="s">
        <v>275</v>
      </c>
      <c r="F101" s="138" t="s">
        <v>276</v>
      </c>
      <c r="G101" s="138" t="s">
        <v>322</v>
      </c>
      <c r="H101" s="138" t="s">
        <v>179</v>
      </c>
      <c r="I101" s="138" t="s">
        <v>52</v>
      </c>
      <c r="J101" s="203" t="s">
        <v>57</v>
      </c>
      <c r="K101" s="211">
        <f>VLOOKUP(J101,Toelichting!$H$9:$I$15,2)</f>
        <v>3</v>
      </c>
      <c r="L101" s="203" t="s">
        <v>85</v>
      </c>
      <c r="M101" s="150">
        <f>VLOOKUP(L101,Toelichting!$H$19:$I$24,2)</f>
        <v>2</v>
      </c>
      <c r="N101" s="203" t="s">
        <v>70</v>
      </c>
      <c r="O101" s="145">
        <f>VLOOKUP(N101,Toelichting!$H$28:$I$33,2)</f>
        <v>15</v>
      </c>
      <c r="P101" s="145">
        <f t="shared" si="8"/>
        <v>90</v>
      </c>
      <c r="Q101" s="105">
        <f t="shared" si="9"/>
        <v>3</v>
      </c>
      <c r="R101" s="145" t="str">
        <f>VLOOKUP(Q101,Toelichting!$I$37:$M$41,2)</f>
        <v>Wezenlijk risico, maatregelen noodzakelijk</v>
      </c>
      <c r="S101" s="138" t="s">
        <v>37</v>
      </c>
      <c r="T101" s="154" t="s">
        <v>323</v>
      </c>
      <c r="U101" s="138" t="s">
        <v>78</v>
      </c>
      <c r="V101" s="150">
        <f>VLOOKUP(U101,Toelichting!$H$9:$I$15,2)</f>
        <v>0.2</v>
      </c>
      <c r="W101" s="138" t="s">
        <v>85</v>
      </c>
      <c r="X101" s="145">
        <f>VLOOKUP(W101,Toelichting!$H$19:$I$24,2)</f>
        <v>2</v>
      </c>
      <c r="Y101" s="138" t="s">
        <v>70</v>
      </c>
      <c r="Z101" s="145">
        <f>VLOOKUP(Y101,Toelichting!$H$28:$I$33,2)</f>
        <v>15</v>
      </c>
      <c r="AA101" s="145">
        <f t="shared" si="10"/>
        <v>6</v>
      </c>
      <c r="AB101" s="139">
        <f t="shared" si="11"/>
        <v>1</v>
      </c>
    </row>
    <row r="102" spans="1:28" ht="63.75" hidden="1" x14ac:dyDescent="0.2">
      <c r="A102" s="138">
        <v>97</v>
      </c>
      <c r="B102" s="138" t="s">
        <v>48</v>
      </c>
      <c r="C102" s="138" t="s">
        <v>49</v>
      </c>
      <c r="D102" s="144" t="s">
        <v>29</v>
      </c>
      <c r="E102" s="144" t="s">
        <v>275</v>
      </c>
      <c r="F102" s="138" t="s">
        <v>276</v>
      </c>
      <c r="G102" s="138" t="s">
        <v>324</v>
      </c>
      <c r="H102" s="138" t="s">
        <v>293</v>
      </c>
      <c r="I102" s="138" t="s">
        <v>300</v>
      </c>
      <c r="J102" s="203" t="s">
        <v>34</v>
      </c>
      <c r="K102" s="211">
        <f>VLOOKUP(J102,Toelichting!$H$9:$I$15,2)</f>
        <v>6</v>
      </c>
      <c r="L102" s="203" t="s">
        <v>85</v>
      </c>
      <c r="M102" s="150">
        <f>VLOOKUP(L102,Toelichting!$H$19:$I$24,2)</f>
        <v>2</v>
      </c>
      <c r="N102" s="203" t="s">
        <v>70</v>
      </c>
      <c r="O102" s="145">
        <f>VLOOKUP(N102,Toelichting!$H$28:$I$33,2)</f>
        <v>15</v>
      </c>
      <c r="P102" s="150">
        <f t="shared" ref="P102:P118" si="12">+O102*M102*K102</f>
        <v>180</v>
      </c>
      <c r="Q102" s="105">
        <f t="shared" ref="Q102:Q118" si="13">IF(P102&lt;20,1,IF(P102&gt;=20=AND(P102&lt;70),2,IF(P102&gt;=70=AND(P102&lt;160),3,IF(P102&gt;=160=AND(P102&lt;=320),4,IF(P102&gt;320,5,)))))</f>
        <v>4</v>
      </c>
      <c r="R102" s="145" t="str">
        <f>VLOOKUP(Q102,Toelichting!$I$37:$M$41,2)</f>
        <v>Hoog risico, directe maatregelen vereist</v>
      </c>
      <c r="S102" s="138" t="s">
        <v>86</v>
      </c>
      <c r="T102" s="138" t="s">
        <v>325</v>
      </c>
      <c r="U102" s="138" t="s">
        <v>39</v>
      </c>
      <c r="V102" s="150">
        <f>VLOOKUP(U102,Toelichting!$H$9:$I$15,2)</f>
        <v>0.5</v>
      </c>
      <c r="W102" s="138" t="s">
        <v>85</v>
      </c>
      <c r="X102" s="145">
        <f>VLOOKUP(W102,Toelichting!$H$19:$I$24,2)</f>
        <v>2</v>
      </c>
      <c r="Y102" s="138" t="s">
        <v>70</v>
      </c>
      <c r="Z102" s="145">
        <f>VLOOKUP(Y102,Toelichting!$H$28:$I$33,2)</f>
        <v>15</v>
      </c>
      <c r="AA102" s="145">
        <f t="shared" ref="AA102:AA118" si="14">+Z102*X102*V102</f>
        <v>15</v>
      </c>
      <c r="AB102" s="139">
        <f t="shared" ref="AB102:AB118" si="15">IF(AA102&lt;20,1,IF(AA102&gt;=20=AND(AA102&lt;70),2,IF(AA102&gt;=70=AND(AA102&lt;160),3,IF(AA102&gt;=160=AND(AA102&lt;=320),4,IF(AA102&gt;320,5,)))))</f>
        <v>1</v>
      </c>
    </row>
    <row r="103" spans="1:28" ht="38.25" hidden="1" x14ac:dyDescent="0.2">
      <c r="A103" s="138">
        <v>98</v>
      </c>
      <c r="B103" s="138" t="s">
        <v>48</v>
      </c>
      <c r="C103" s="138" t="s">
        <v>49</v>
      </c>
      <c r="D103" s="144" t="s">
        <v>29</v>
      </c>
      <c r="E103" s="144" t="s">
        <v>275</v>
      </c>
      <c r="F103" s="138" t="s">
        <v>276</v>
      </c>
      <c r="G103" s="138" t="s">
        <v>324</v>
      </c>
      <c r="H103" s="138" t="s">
        <v>306</v>
      </c>
      <c r="I103" s="138" t="s">
        <v>307</v>
      </c>
      <c r="J103" s="203" t="s">
        <v>34</v>
      </c>
      <c r="K103" s="211">
        <f>VLOOKUP(J103,Toelichting!$H$9:$I$15,2)</f>
        <v>6</v>
      </c>
      <c r="L103" s="203" t="s">
        <v>85</v>
      </c>
      <c r="M103" s="150">
        <f>VLOOKUP(L103,Toelichting!$H$19:$I$24,2)</f>
        <v>2</v>
      </c>
      <c r="N103" s="203" t="s">
        <v>54</v>
      </c>
      <c r="O103" s="145">
        <f>VLOOKUP(N103,Toelichting!$H$28:$I$33,2)</f>
        <v>7</v>
      </c>
      <c r="P103" s="145">
        <f t="shared" si="12"/>
        <v>84</v>
      </c>
      <c r="Q103" s="105">
        <f t="shared" si="13"/>
        <v>3</v>
      </c>
      <c r="R103" s="145" t="str">
        <f>VLOOKUP(Q103,Toelichting!$I$37:$M$41,2)</f>
        <v>Wezenlijk risico, maatregelen noodzakelijk</v>
      </c>
      <c r="S103" s="138" t="s">
        <v>37</v>
      </c>
      <c r="T103" s="138" t="s">
        <v>326</v>
      </c>
      <c r="U103" s="138" t="s">
        <v>39</v>
      </c>
      <c r="V103" s="150">
        <f>VLOOKUP(U103,Toelichting!$H$9:$I$15,2)</f>
        <v>0.5</v>
      </c>
      <c r="W103" s="138" t="s">
        <v>85</v>
      </c>
      <c r="X103" s="145">
        <f>VLOOKUP(W103,Toelichting!$H$19:$I$24,2)</f>
        <v>2</v>
      </c>
      <c r="Y103" s="138" t="s">
        <v>54</v>
      </c>
      <c r="Z103" s="145">
        <f>VLOOKUP(Y103,Toelichting!$H$28:$I$33,2)</f>
        <v>7</v>
      </c>
      <c r="AA103" s="145">
        <f t="shared" si="14"/>
        <v>7</v>
      </c>
      <c r="AB103" s="139">
        <f t="shared" si="15"/>
        <v>1</v>
      </c>
    </row>
    <row r="104" spans="1:28" ht="25.5" hidden="1" x14ac:dyDescent="0.2">
      <c r="A104" s="138">
        <v>99</v>
      </c>
      <c r="B104" s="138" t="s">
        <v>48</v>
      </c>
      <c r="C104" s="138" t="s">
        <v>49</v>
      </c>
      <c r="D104" s="144" t="s">
        <v>29</v>
      </c>
      <c r="E104" s="144" t="s">
        <v>275</v>
      </c>
      <c r="F104" s="138" t="s">
        <v>276</v>
      </c>
      <c r="G104" s="138" t="s">
        <v>327</v>
      </c>
      <c r="H104" s="138" t="s">
        <v>328</v>
      </c>
      <c r="I104" s="138" t="s">
        <v>329</v>
      </c>
      <c r="J104" s="203" t="s">
        <v>57</v>
      </c>
      <c r="K104" s="211">
        <f>VLOOKUP(J104,Toelichting!$H$9:$I$15,2)</f>
        <v>3</v>
      </c>
      <c r="L104" s="203" t="s">
        <v>85</v>
      </c>
      <c r="M104" s="150">
        <f>VLOOKUP(L104,Toelichting!$H$19:$I$24,2)</f>
        <v>2</v>
      </c>
      <c r="N104" s="203" t="s">
        <v>54</v>
      </c>
      <c r="O104" s="145">
        <f>VLOOKUP(N104,Toelichting!$H$28:$I$33,2)</f>
        <v>7</v>
      </c>
      <c r="P104" s="145">
        <f t="shared" si="12"/>
        <v>42</v>
      </c>
      <c r="Q104" s="105">
        <f t="shared" si="13"/>
        <v>2</v>
      </c>
      <c r="R104" s="145" t="str">
        <f>VLOOKUP(Q104,Toelichting!$I$37:$M$41,2)</f>
        <v>Mogelijk ernstig risico, aandacht vereist</v>
      </c>
      <c r="S104" s="138" t="s">
        <v>37</v>
      </c>
      <c r="T104" s="138" t="s">
        <v>326</v>
      </c>
      <c r="U104" s="138" t="s">
        <v>57</v>
      </c>
      <c r="V104" s="150">
        <f>VLOOKUP(U104,Toelichting!$H$9:$I$15,2)</f>
        <v>3</v>
      </c>
      <c r="W104" s="138" t="s">
        <v>85</v>
      </c>
      <c r="X104" s="145">
        <f>VLOOKUP(W104,Toelichting!$H$19:$I$24,2)</f>
        <v>2</v>
      </c>
      <c r="Y104" s="138" t="s">
        <v>54</v>
      </c>
      <c r="Z104" s="145">
        <f>VLOOKUP(Y104,Toelichting!$H$28:$I$33,2)</f>
        <v>7</v>
      </c>
      <c r="AA104" s="145">
        <f t="shared" si="14"/>
        <v>42</v>
      </c>
      <c r="AB104" s="139">
        <f t="shared" si="15"/>
        <v>2</v>
      </c>
    </row>
    <row r="105" spans="1:28" ht="25.5" hidden="1" x14ac:dyDescent="0.2">
      <c r="A105" s="138">
        <v>100</v>
      </c>
      <c r="B105" s="138" t="s">
        <v>48</v>
      </c>
      <c r="C105" s="138" t="s">
        <v>49</v>
      </c>
      <c r="D105" s="144" t="s">
        <v>29</v>
      </c>
      <c r="E105" s="144" t="s">
        <v>275</v>
      </c>
      <c r="F105" s="138" t="s">
        <v>276</v>
      </c>
      <c r="G105" s="138" t="s">
        <v>327</v>
      </c>
      <c r="H105" s="138" t="s">
        <v>330</v>
      </c>
      <c r="I105" s="138" t="s">
        <v>234</v>
      </c>
      <c r="J105" s="203" t="s">
        <v>57</v>
      </c>
      <c r="K105" s="211">
        <f>VLOOKUP(J105,Toelichting!$H$9:$I$15,2)</f>
        <v>3</v>
      </c>
      <c r="L105" s="203" t="s">
        <v>85</v>
      </c>
      <c r="M105" s="150">
        <f>VLOOKUP(L105,Toelichting!$H$19:$I$24,2)</f>
        <v>2</v>
      </c>
      <c r="N105" s="203" t="s">
        <v>54</v>
      </c>
      <c r="O105" s="145">
        <f>VLOOKUP(N105,Toelichting!$H$28:$I$33,2)</f>
        <v>7</v>
      </c>
      <c r="P105" s="145">
        <f t="shared" si="12"/>
        <v>42</v>
      </c>
      <c r="Q105" s="105">
        <f t="shared" si="13"/>
        <v>2</v>
      </c>
      <c r="R105" s="145" t="str">
        <f>VLOOKUP(Q105,Toelichting!$I$37:$M$41,2)</f>
        <v>Mogelijk ernstig risico, aandacht vereist</v>
      </c>
      <c r="S105" s="138" t="s">
        <v>37</v>
      </c>
      <c r="T105" s="138" t="s">
        <v>331</v>
      </c>
      <c r="U105" s="138" t="s">
        <v>57</v>
      </c>
      <c r="V105" s="150">
        <f>VLOOKUP(U105,Toelichting!$H$9:$I$15,2)</f>
        <v>3</v>
      </c>
      <c r="W105" s="138" t="s">
        <v>85</v>
      </c>
      <c r="X105" s="145">
        <f>VLOOKUP(W105,Toelichting!$H$19:$I$24,2)</f>
        <v>2</v>
      </c>
      <c r="Y105" s="138" t="s">
        <v>54</v>
      </c>
      <c r="Z105" s="145">
        <f>VLOOKUP(Y105,Toelichting!$H$28:$I$33,2)</f>
        <v>7</v>
      </c>
      <c r="AA105" s="145">
        <f t="shared" si="14"/>
        <v>42</v>
      </c>
      <c r="AB105" s="139">
        <f t="shared" si="15"/>
        <v>2</v>
      </c>
    </row>
    <row r="106" spans="1:28" ht="38.25" hidden="1" x14ac:dyDescent="0.2">
      <c r="A106" s="138">
        <v>101</v>
      </c>
      <c r="B106" s="138" t="s">
        <v>48</v>
      </c>
      <c r="C106" s="138" t="s">
        <v>49</v>
      </c>
      <c r="D106" s="144" t="s">
        <v>29</v>
      </c>
      <c r="E106" s="144" t="s">
        <v>275</v>
      </c>
      <c r="F106" s="138" t="s">
        <v>276</v>
      </c>
      <c r="G106" s="138" t="s">
        <v>327</v>
      </c>
      <c r="H106" s="138" t="s">
        <v>330</v>
      </c>
      <c r="I106" s="138" t="s">
        <v>332</v>
      </c>
      <c r="J106" s="203" t="s">
        <v>57</v>
      </c>
      <c r="K106" s="211">
        <f>VLOOKUP(J106,Toelichting!$H$9:$I$15,2)</f>
        <v>3</v>
      </c>
      <c r="L106" s="203" t="s">
        <v>85</v>
      </c>
      <c r="M106" s="150">
        <f>VLOOKUP(L106,Toelichting!$H$19:$I$24,2)</f>
        <v>2</v>
      </c>
      <c r="N106" s="203" t="s">
        <v>45</v>
      </c>
      <c r="O106" s="145">
        <f>VLOOKUP(N106,Toelichting!$H$28:$I$33,2)</f>
        <v>3</v>
      </c>
      <c r="P106" s="145">
        <f t="shared" si="12"/>
        <v>18</v>
      </c>
      <c r="Q106" s="105">
        <f t="shared" si="13"/>
        <v>1</v>
      </c>
      <c r="R106" s="145" t="str">
        <f>VLOOKUP(Q106,Toelichting!$I$37:$M$41,2)</f>
        <v>Zeer licht risico, mogelijk aanvaardbaar</v>
      </c>
      <c r="S106" s="138" t="s">
        <v>86</v>
      </c>
      <c r="T106" s="138" t="s">
        <v>333</v>
      </c>
      <c r="U106" s="138" t="s">
        <v>39</v>
      </c>
      <c r="V106" s="150">
        <f>VLOOKUP(U106,Toelichting!$H$9:$I$15,2)</f>
        <v>0.5</v>
      </c>
      <c r="W106" s="138" t="s">
        <v>85</v>
      </c>
      <c r="X106" s="145">
        <f>VLOOKUP(W106,Toelichting!$H$19:$I$24,2)</f>
        <v>2</v>
      </c>
      <c r="Y106" s="138" t="s">
        <v>45</v>
      </c>
      <c r="Z106" s="145">
        <f>VLOOKUP(Y106,Toelichting!$H$28:$I$33,2)</f>
        <v>3</v>
      </c>
      <c r="AA106" s="145">
        <f t="shared" si="14"/>
        <v>3</v>
      </c>
      <c r="AB106" s="139">
        <f t="shared" si="15"/>
        <v>1</v>
      </c>
    </row>
    <row r="107" spans="1:28" ht="38.25" hidden="1" x14ac:dyDescent="0.2">
      <c r="A107" s="138">
        <v>102</v>
      </c>
      <c r="B107" s="138" t="s">
        <v>48</v>
      </c>
      <c r="C107" s="138" t="s">
        <v>49</v>
      </c>
      <c r="D107" s="144" t="s">
        <v>29</v>
      </c>
      <c r="E107" s="144" t="s">
        <v>275</v>
      </c>
      <c r="F107" s="138" t="s">
        <v>276</v>
      </c>
      <c r="G107" s="138" t="s">
        <v>334</v>
      </c>
      <c r="H107" s="138" t="s">
        <v>335</v>
      </c>
      <c r="I107" s="138" t="s">
        <v>336</v>
      </c>
      <c r="J107" s="203" t="s">
        <v>34</v>
      </c>
      <c r="K107" s="211">
        <f>VLOOKUP(J107,Toelichting!$H$9:$I$15,2)</f>
        <v>6</v>
      </c>
      <c r="L107" s="203" t="s">
        <v>85</v>
      </c>
      <c r="M107" s="150">
        <f>VLOOKUP(L107,Toelichting!$H$19:$I$24,2)</f>
        <v>2</v>
      </c>
      <c r="N107" s="203" t="s">
        <v>54</v>
      </c>
      <c r="O107" s="145">
        <f>VLOOKUP(N107,Toelichting!$H$28:$I$33,2)</f>
        <v>7</v>
      </c>
      <c r="P107" s="145">
        <f t="shared" si="12"/>
        <v>84</v>
      </c>
      <c r="Q107" s="105">
        <f t="shared" si="13"/>
        <v>3</v>
      </c>
      <c r="R107" s="145" t="str">
        <f>VLOOKUP(Q107,Toelichting!$I$37:$M$41,2)</f>
        <v>Wezenlijk risico, maatregelen noodzakelijk</v>
      </c>
      <c r="S107" s="138" t="s">
        <v>37</v>
      </c>
      <c r="T107" s="138" t="s">
        <v>337</v>
      </c>
      <c r="U107" s="138" t="s">
        <v>39</v>
      </c>
      <c r="V107" s="150">
        <f>VLOOKUP(U107,Toelichting!$H$9:$I$15,2)</f>
        <v>0.5</v>
      </c>
      <c r="W107" s="138" t="s">
        <v>85</v>
      </c>
      <c r="X107" s="145">
        <f>VLOOKUP(W107,Toelichting!$H$19:$I$24,2)</f>
        <v>2</v>
      </c>
      <c r="Y107" s="138" t="s">
        <v>54</v>
      </c>
      <c r="Z107" s="145">
        <f>VLOOKUP(Y107,Toelichting!$H$28:$I$33,2)</f>
        <v>7</v>
      </c>
      <c r="AA107" s="145">
        <f t="shared" si="14"/>
        <v>7</v>
      </c>
      <c r="AB107" s="139">
        <f t="shared" si="15"/>
        <v>1</v>
      </c>
    </row>
    <row r="108" spans="1:28" ht="38.25" hidden="1" x14ac:dyDescent="0.2">
      <c r="A108" s="138">
        <v>103</v>
      </c>
      <c r="B108" s="138" t="s">
        <v>48</v>
      </c>
      <c r="C108" s="138" t="s">
        <v>49</v>
      </c>
      <c r="D108" s="144" t="s">
        <v>29</v>
      </c>
      <c r="E108" s="144" t="s">
        <v>275</v>
      </c>
      <c r="F108" s="138" t="s">
        <v>276</v>
      </c>
      <c r="G108" s="138" t="s">
        <v>334</v>
      </c>
      <c r="H108" s="138" t="s">
        <v>338</v>
      </c>
      <c r="I108" s="138" t="s">
        <v>336</v>
      </c>
      <c r="J108" s="203" t="s">
        <v>34</v>
      </c>
      <c r="K108" s="211">
        <f>VLOOKUP(J108,Toelichting!$H$9:$I$15,2)</f>
        <v>6</v>
      </c>
      <c r="L108" s="203" t="s">
        <v>85</v>
      </c>
      <c r="M108" s="150">
        <f>VLOOKUP(L108,Toelichting!$H$19:$I$24,2)</f>
        <v>2</v>
      </c>
      <c r="N108" s="203" t="s">
        <v>54</v>
      </c>
      <c r="O108" s="145">
        <f>VLOOKUP(N108,Toelichting!$H$28:$I$33,2)</f>
        <v>7</v>
      </c>
      <c r="P108" s="145">
        <f t="shared" si="12"/>
        <v>84</v>
      </c>
      <c r="Q108" s="105">
        <f t="shared" si="13"/>
        <v>3</v>
      </c>
      <c r="R108" s="145" t="str">
        <f>VLOOKUP(Q108,Toelichting!$I$37:$M$41,2)</f>
        <v>Wezenlijk risico, maatregelen noodzakelijk</v>
      </c>
      <c r="S108" s="138" t="s">
        <v>37</v>
      </c>
      <c r="T108" s="138" t="s">
        <v>339</v>
      </c>
      <c r="U108" s="138" t="s">
        <v>39</v>
      </c>
      <c r="V108" s="150">
        <f>VLOOKUP(U108,Toelichting!$H$9:$I$15,2)</f>
        <v>0.5</v>
      </c>
      <c r="W108" s="138" t="s">
        <v>85</v>
      </c>
      <c r="X108" s="145">
        <f>VLOOKUP(W108,Toelichting!$H$19:$I$24,2)</f>
        <v>2</v>
      </c>
      <c r="Y108" s="138" t="s">
        <v>54</v>
      </c>
      <c r="Z108" s="145">
        <f>VLOOKUP(Y108,Toelichting!$H$28:$I$33,2)</f>
        <v>7</v>
      </c>
      <c r="AA108" s="145">
        <f t="shared" si="14"/>
        <v>7</v>
      </c>
      <c r="AB108" s="139">
        <f t="shared" si="15"/>
        <v>1</v>
      </c>
    </row>
    <row r="109" spans="1:28" ht="38.25" hidden="1" x14ac:dyDescent="0.2">
      <c r="A109" s="138">
        <v>104</v>
      </c>
      <c r="B109" s="138" t="s">
        <v>48</v>
      </c>
      <c r="C109" s="138" t="s">
        <v>49</v>
      </c>
      <c r="D109" s="144" t="s">
        <v>29</v>
      </c>
      <c r="E109" s="144" t="s">
        <v>275</v>
      </c>
      <c r="F109" s="138" t="s">
        <v>276</v>
      </c>
      <c r="G109" s="138" t="s">
        <v>334</v>
      </c>
      <c r="H109" s="138" t="s">
        <v>340</v>
      </c>
      <c r="I109" s="138" t="s">
        <v>336</v>
      </c>
      <c r="J109" s="203" t="s">
        <v>34</v>
      </c>
      <c r="K109" s="211">
        <f>VLOOKUP(J109,Toelichting!$H$9:$I$15,2)</f>
        <v>6</v>
      </c>
      <c r="L109" s="203" t="s">
        <v>85</v>
      </c>
      <c r="M109" s="150">
        <f>VLOOKUP(L109,Toelichting!$H$19:$I$24,2)</f>
        <v>2</v>
      </c>
      <c r="N109" s="203" t="s">
        <v>54</v>
      </c>
      <c r="O109" s="145">
        <f>VLOOKUP(N109,Toelichting!$H$28:$I$33,2)</f>
        <v>7</v>
      </c>
      <c r="P109" s="145">
        <f t="shared" si="12"/>
        <v>84</v>
      </c>
      <c r="Q109" s="105">
        <f t="shared" si="13"/>
        <v>3</v>
      </c>
      <c r="R109" s="145" t="str">
        <f>VLOOKUP(Q109,Toelichting!$I$37:$M$41,2)</f>
        <v>Wezenlijk risico, maatregelen noodzakelijk</v>
      </c>
      <c r="S109" s="138" t="s">
        <v>86</v>
      </c>
      <c r="T109" s="138" t="s">
        <v>341</v>
      </c>
      <c r="U109" s="138" t="s">
        <v>39</v>
      </c>
      <c r="V109" s="150">
        <f>VLOOKUP(U109,Toelichting!$H$9:$I$15,2)</f>
        <v>0.5</v>
      </c>
      <c r="W109" s="138" t="s">
        <v>85</v>
      </c>
      <c r="X109" s="145">
        <f>VLOOKUP(W109,Toelichting!$H$19:$I$24,2)</f>
        <v>2</v>
      </c>
      <c r="Y109" s="138" t="s">
        <v>54</v>
      </c>
      <c r="Z109" s="145">
        <f>VLOOKUP(Y109,Toelichting!$H$28:$I$33,2)</f>
        <v>7</v>
      </c>
      <c r="AA109" s="145">
        <f t="shared" si="14"/>
        <v>7</v>
      </c>
      <c r="AB109" s="139">
        <f t="shared" si="15"/>
        <v>1</v>
      </c>
    </row>
    <row r="110" spans="1:28" ht="25.5" hidden="1" x14ac:dyDescent="0.2">
      <c r="A110" s="138">
        <v>105</v>
      </c>
      <c r="B110" s="138" t="s">
        <v>48</v>
      </c>
      <c r="C110" s="138" t="s">
        <v>49</v>
      </c>
      <c r="D110" s="144" t="s">
        <v>29</v>
      </c>
      <c r="E110" s="144" t="s">
        <v>275</v>
      </c>
      <c r="F110" s="138" t="s">
        <v>276</v>
      </c>
      <c r="G110" s="138" t="s">
        <v>342</v>
      </c>
      <c r="H110" s="138" t="s">
        <v>343</v>
      </c>
      <c r="I110" s="138" t="s">
        <v>107</v>
      </c>
      <c r="J110" s="203" t="s">
        <v>34</v>
      </c>
      <c r="K110" s="211">
        <f>VLOOKUP(J110,Toelichting!$H$9:$I$15,2)</f>
        <v>6</v>
      </c>
      <c r="L110" s="203" t="s">
        <v>85</v>
      </c>
      <c r="M110" s="150">
        <f>VLOOKUP(L110,Toelichting!$H$19:$I$24,2)</f>
        <v>2</v>
      </c>
      <c r="N110" s="203" t="s">
        <v>45</v>
      </c>
      <c r="O110" s="145">
        <f>VLOOKUP(N110,Toelichting!$H$28:$I$33,2)</f>
        <v>3</v>
      </c>
      <c r="P110" s="145">
        <f t="shared" si="12"/>
        <v>36</v>
      </c>
      <c r="Q110" s="105">
        <f t="shared" si="13"/>
        <v>2</v>
      </c>
      <c r="R110" s="145" t="str">
        <f>VLOOKUP(Q110,Toelichting!$I$37:$M$41,2)</f>
        <v>Mogelijk ernstig risico, aandacht vereist</v>
      </c>
      <c r="S110" s="138" t="s">
        <v>154</v>
      </c>
      <c r="T110" s="138" t="s">
        <v>344</v>
      </c>
      <c r="U110" s="138" t="s">
        <v>39</v>
      </c>
      <c r="V110" s="150">
        <f>VLOOKUP(U110,Toelichting!$H$9:$I$15,2)</f>
        <v>0.5</v>
      </c>
      <c r="W110" s="138" t="s">
        <v>85</v>
      </c>
      <c r="X110" s="145">
        <f>VLOOKUP(W110,Toelichting!$H$19:$I$24,2)</f>
        <v>2</v>
      </c>
      <c r="Y110" s="138" t="s">
        <v>45</v>
      </c>
      <c r="Z110" s="145">
        <f>VLOOKUP(Y110,Toelichting!$H$28:$I$33,2)</f>
        <v>3</v>
      </c>
      <c r="AA110" s="145">
        <f t="shared" si="14"/>
        <v>3</v>
      </c>
      <c r="AB110" s="139">
        <f t="shared" si="15"/>
        <v>1</v>
      </c>
    </row>
    <row r="111" spans="1:28" ht="25.5" hidden="1" x14ac:dyDescent="0.2">
      <c r="A111" s="138">
        <v>106</v>
      </c>
      <c r="B111" s="138" t="s">
        <v>48</v>
      </c>
      <c r="C111" s="138" t="s">
        <v>49</v>
      </c>
      <c r="D111" s="144" t="s">
        <v>29</v>
      </c>
      <c r="E111" s="144" t="s">
        <v>275</v>
      </c>
      <c r="F111" s="138" t="s">
        <v>276</v>
      </c>
      <c r="G111" s="138" t="s">
        <v>342</v>
      </c>
      <c r="H111" s="138" t="s">
        <v>343</v>
      </c>
      <c r="I111" s="138" t="s">
        <v>107</v>
      </c>
      <c r="J111" s="203" t="s">
        <v>34</v>
      </c>
      <c r="K111" s="211">
        <f>VLOOKUP(J111,Toelichting!$H$9:$I$15,2)</f>
        <v>6</v>
      </c>
      <c r="L111" s="203" t="s">
        <v>85</v>
      </c>
      <c r="M111" s="150">
        <f>VLOOKUP(L111,Toelichting!$H$19:$I$24,2)</f>
        <v>2</v>
      </c>
      <c r="N111" s="203" t="s">
        <v>45</v>
      </c>
      <c r="O111" s="145">
        <f>VLOOKUP(N111,Toelichting!$H$28:$I$33,2)</f>
        <v>3</v>
      </c>
      <c r="P111" s="150">
        <f t="shared" si="12"/>
        <v>36</v>
      </c>
      <c r="Q111" s="105">
        <f t="shared" si="13"/>
        <v>2</v>
      </c>
      <c r="R111" s="145" t="str">
        <f>VLOOKUP(Q111,Toelichting!$I$37:$M$41,2)</f>
        <v>Mogelijk ernstig risico, aandacht vereist</v>
      </c>
      <c r="S111" s="138" t="s">
        <v>37</v>
      </c>
      <c r="T111" s="138" t="s">
        <v>345</v>
      </c>
      <c r="U111" s="138" t="s">
        <v>57</v>
      </c>
      <c r="V111" s="150">
        <f>VLOOKUP(U111,Toelichting!$H$9:$I$15,2)</f>
        <v>3</v>
      </c>
      <c r="W111" s="138" t="s">
        <v>85</v>
      </c>
      <c r="X111" s="145">
        <f>VLOOKUP(W111,Toelichting!$H$19:$I$24,2)</f>
        <v>2</v>
      </c>
      <c r="Y111" s="138" t="s">
        <v>45</v>
      </c>
      <c r="Z111" s="145">
        <f>VLOOKUP(Y111,Toelichting!$H$28:$I$33,2)</f>
        <v>3</v>
      </c>
      <c r="AA111" s="145">
        <f t="shared" si="14"/>
        <v>18</v>
      </c>
      <c r="AB111" s="139">
        <f t="shared" si="15"/>
        <v>1</v>
      </c>
    </row>
    <row r="112" spans="1:28" ht="38.25" hidden="1" x14ac:dyDescent="0.2">
      <c r="A112" s="138">
        <v>107</v>
      </c>
      <c r="B112" s="138" t="s">
        <v>40</v>
      </c>
      <c r="C112" s="138" t="s">
        <v>49</v>
      </c>
      <c r="D112" s="144" t="s">
        <v>29</v>
      </c>
      <c r="E112" s="144" t="s">
        <v>275</v>
      </c>
      <c r="F112" s="138" t="s">
        <v>276</v>
      </c>
      <c r="G112" s="138" t="s">
        <v>346</v>
      </c>
      <c r="H112" s="138" t="s">
        <v>347</v>
      </c>
      <c r="I112" s="138" t="s">
        <v>348</v>
      </c>
      <c r="J112" s="203" t="s">
        <v>34</v>
      </c>
      <c r="K112" s="211">
        <f>VLOOKUP(J112,Toelichting!$H$9:$I$15,2)</f>
        <v>6</v>
      </c>
      <c r="L112" s="203" t="s">
        <v>85</v>
      </c>
      <c r="M112" s="150">
        <f>VLOOKUP(L112,Toelichting!$H$19:$I$24,2)</f>
        <v>2</v>
      </c>
      <c r="N112" s="203" t="s">
        <v>54</v>
      </c>
      <c r="O112" s="145">
        <f>VLOOKUP(N112,Toelichting!$H$28:$I$33,2)</f>
        <v>7</v>
      </c>
      <c r="P112" s="145">
        <f t="shared" si="12"/>
        <v>84</v>
      </c>
      <c r="Q112" s="105">
        <f t="shared" si="13"/>
        <v>3</v>
      </c>
      <c r="R112" s="145" t="str">
        <f>VLOOKUP(Q112,Toelichting!$I$37:$M$41,2)</f>
        <v>Wezenlijk risico, maatregelen noodzakelijk</v>
      </c>
      <c r="S112" s="138" t="s">
        <v>46</v>
      </c>
      <c r="T112" s="138" t="s">
        <v>349</v>
      </c>
      <c r="U112" s="138" t="s">
        <v>39</v>
      </c>
      <c r="V112" s="150">
        <f>VLOOKUP(U112,Toelichting!$H$9:$I$15,2)</f>
        <v>0.5</v>
      </c>
      <c r="W112" s="138" t="s">
        <v>85</v>
      </c>
      <c r="X112" s="145">
        <f>VLOOKUP(W112,Toelichting!$H$19:$I$24,2)</f>
        <v>2</v>
      </c>
      <c r="Y112" s="138" t="s">
        <v>54</v>
      </c>
      <c r="Z112" s="145">
        <f>VLOOKUP(Y112,Toelichting!$H$28:$I$33,2)</f>
        <v>7</v>
      </c>
      <c r="AA112" s="145">
        <f t="shared" si="14"/>
        <v>7</v>
      </c>
      <c r="AB112" s="139">
        <f t="shared" si="15"/>
        <v>1</v>
      </c>
    </row>
    <row r="113" spans="1:28" ht="38.25" hidden="1" x14ac:dyDescent="0.2">
      <c r="A113" s="138">
        <v>109</v>
      </c>
      <c r="B113" s="138" t="s">
        <v>48</v>
      </c>
      <c r="C113" s="138" t="s">
        <v>49</v>
      </c>
      <c r="D113" s="144" t="s">
        <v>29</v>
      </c>
      <c r="E113" s="144" t="s">
        <v>275</v>
      </c>
      <c r="F113" s="138" t="s">
        <v>276</v>
      </c>
      <c r="G113" s="138" t="s">
        <v>350</v>
      </c>
      <c r="H113" s="138" t="s">
        <v>351</v>
      </c>
      <c r="I113" s="138" t="s">
        <v>352</v>
      </c>
      <c r="J113" s="203" t="s">
        <v>34</v>
      </c>
      <c r="K113" s="211">
        <f>VLOOKUP(J113,Toelichting!$H$9:$I$15,2)</f>
        <v>6</v>
      </c>
      <c r="L113" s="203" t="s">
        <v>59</v>
      </c>
      <c r="M113" s="150">
        <f>VLOOKUP(L113,Toelichting!$H$19:$I$24,2)</f>
        <v>3</v>
      </c>
      <c r="N113" s="203" t="s">
        <v>45</v>
      </c>
      <c r="O113" s="145">
        <f>VLOOKUP(N113,Toelichting!$H$28:$I$33,2)</f>
        <v>3</v>
      </c>
      <c r="P113" s="145">
        <f t="shared" si="12"/>
        <v>54</v>
      </c>
      <c r="Q113" s="105">
        <f t="shared" si="13"/>
        <v>2</v>
      </c>
      <c r="R113" s="145" t="str">
        <f>VLOOKUP(Q113,Toelichting!$I$37:$M$41,2)</f>
        <v>Mogelijk ernstig risico, aandacht vereist</v>
      </c>
      <c r="S113" s="138" t="s">
        <v>86</v>
      </c>
      <c r="T113" s="138" t="s">
        <v>353</v>
      </c>
      <c r="U113" s="138" t="s">
        <v>39</v>
      </c>
      <c r="V113" s="150">
        <f>VLOOKUP(U113,Toelichting!$H$9:$I$15,2)</f>
        <v>0.5</v>
      </c>
      <c r="W113" s="138" t="s">
        <v>59</v>
      </c>
      <c r="X113" s="145">
        <f>VLOOKUP(W113,Toelichting!$H$19:$I$24,2)</f>
        <v>3</v>
      </c>
      <c r="Y113" s="138" t="s">
        <v>45</v>
      </c>
      <c r="Z113" s="145">
        <f>VLOOKUP(Y113,Toelichting!$H$28:$I$33,2)</f>
        <v>3</v>
      </c>
      <c r="AA113" s="145">
        <f t="shared" si="14"/>
        <v>4.5</v>
      </c>
      <c r="AB113" s="139">
        <f t="shared" si="15"/>
        <v>1</v>
      </c>
    </row>
    <row r="114" spans="1:28" ht="25.5" hidden="1" x14ac:dyDescent="0.2">
      <c r="A114" s="138">
        <v>110</v>
      </c>
      <c r="B114" s="138" t="s">
        <v>48</v>
      </c>
      <c r="C114" s="138" t="s">
        <v>49</v>
      </c>
      <c r="D114" s="144" t="s">
        <v>29</v>
      </c>
      <c r="E114" s="144" t="s">
        <v>275</v>
      </c>
      <c r="F114" s="138" t="s">
        <v>276</v>
      </c>
      <c r="G114" s="138" t="s">
        <v>350</v>
      </c>
      <c r="H114" s="138" t="s">
        <v>351</v>
      </c>
      <c r="I114" s="138" t="s">
        <v>352</v>
      </c>
      <c r="J114" s="203" t="s">
        <v>34</v>
      </c>
      <c r="K114" s="211">
        <f>VLOOKUP(J114,Toelichting!$H$9:$I$15,2)</f>
        <v>6</v>
      </c>
      <c r="L114" s="203" t="s">
        <v>59</v>
      </c>
      <c r="M114" s="150">
        <f>VLOOKUP(L114,Toelichting!$H$19:$I$24,2)</f>
        <v>3</v>
      </c>
      <c r="N114" s="203" t="s">
        <v>45</v>
      </c>
      <c r="O114" s="145">
        <f>VLOOKUP(N114,Toelichting!$H$28:$I$33,2)</f>
        <v>3</v>
      </c>
      <c r="P114" s="145">
        <f t="shared" si="12"/>
        <v>54</v>
      </c>
      <c r="Q114" s="105">
        <f t="shared" si="13"/>
        <v>2</v>
      </c>
      <c r="R114" s="145" t="str">
        <f>VLOOKUP(Q114,Toelichting!$I$37:$M$41,2)</f>
        <v>Mogelijk ernstig risico, aandacht vereist</v>
      </c>
      <c r="S114" s="138" t="s">
        <v>37</v>
      </c>
      <c r="T114" s="138" t="s">
        <v>354</v>
      </c>
      <c r="U114" s="138" t="s">
        <v>39</v>
      </c>
      <c r="V114" s="150">
        <f>VLOOKUP(U114,Toelichting!$H$9:$I$15,2)</f>
        <v>0.5</v>
      </c>
      <c r="W114" s="138" t="s">
        <v>59</v>
      </c>
      <c r="X114" s="145">
        <f>VLOOKUP(W114,Toelichting!$H$19:$I$24,2)</f>
        <v>3</v>
      </c>
      <c r="Y114" s="138" t="s">
        <v>45</v>
      </c>
      <c r="Z114" s="145">
        <f>VLOOKUP(Y114,Toelichting!$H$28:$I$33,2)</f>
        <v>3</v>
      </c>
      <c r="AA114" s="145">
        <f t="shared" si="14"/>
        <v>4.5</v>
      </c>
      <c r="AB114" s="139">
        <f t="shared" si="15"/>
        <v>1</v>
      </c>
    </row>
    <row r="115" spans="1:28" ht="76.5" hidden="1" x14ac:dyDescent="0.2">
      <c r="A115" s="138">
        <v>111</v>
      </c>
      <c r="B115" s="138" t="s">
        <v>355</v>
      </c>
      <c r="C115" s="138" t="s">
        <v>49</v>
      </c>
      <c r="D115" s="144" t="s">
        <v>29</v>
      </c>
      <c r="E115" s="144" t="s">
        <v>275</v>
      </c>
      <c r="F115" s="138" t="s">
        <v>276</v>
      </c>
      <c r="G115" s="138" t="s">
        <v>356</v>
      </c>
      <c r="H115" s="138" t="s">
        <v>357</v>
      </c>
      <c r="I115" s="138" t="s">
        <v>33</v>
      </c>
      <c r="J115" s="203" t="s">
        <v>34</v>
      </c>
      <c r="K115" s="211">
        <f>VLOOKUP(J115,Toelichting!$H$9:$I$15,2)</f>
        <v>6</v>
      </c>
      <c r="L115" s="203" t="s">
        <v>59</v>
      </c>
      <c r="M115" s="150">
        <f>VLOOKUP(L115,Toelichting!$H$19:$I$24,2)</f>
        <v>3</v>
      </c>
      <c r="N115" s="203" t="s">
        <v>54</v>
      </c>
      <c r="O115" s="145">
        <f>VLOOKUP(N115,Toelichting!$H$28:$I$33,2)</f>
        <v>7</v>
      </c>
      <c r="P115" s="145">
        <f t="shared" si="12"/>
        <v>126</v>
      </c>
      <c r="Q115" s="105">
        <f t="shared" si="13"/>
        <v>3</v>
      </c>
      <c r="R115" s="145" t="str">
        <f>VLOOKUP(Q115,Toelichting!$I$37:$M$41,2)</f>
        <v>Wezenlijk risico, maatregelen noodzakelijk</v>
      </c>
      <c r="S115" s="138" t="s">
        <v>37</v>
      </c>
      <c r="T115" s="138" t="s">
        <v>358</v>
      </c>
      <c r="U115" s="138" t="s">
        <v>39</v>
      </c>
      <c r="V115" s="150">
        <f>VLOOKUP(U115,Toelichting!$H$9:$I$15,2)</f>
        <v>0.5</v>
      </c>
      <c r="W115" s="138" t="s">
        <v>59</v>
      </c>
      <c r="X115" s="145">
        <f>VLOOKUP(W115,Toelichting!$H$19:$I$24,2)</f>
        <v>3</v>
      </c>
      <c r="Y115" s="138" t="s">
        <v>54</v>
      </c>
      <c r="Z115" s="145">
        <f>VLOOKUP(Y115,Toelichting!$H$28:$I$33,2)</f>
        <v>7</v>
      </c>
      <c r="AA115" s="145">
        <f t="shared" si="14"/>
        <v>10.5</v>
      </c>
      <c r="AB115" s="139">
        <f t="shared" si="15"/>
        <v>1</v>
      </c>
    </row>
    <row r="116" spans="1:28" ht="63.75" hidden="1" x14ac:dyDescent="0.2">
      <c r="A116" s="138">
        <v>112</v>
      </c>
      <c r="B116" s="138" t="s">
        <v>48</v>
      </c>
      <c r="C116" s="138" t="s">
        <v>49</v>
      </c>
      <c r="D116" s="144" t="s">
        <v>29</v>
      </c>
      <c r="E116" s="144" t="s">
        <v>275</v>
      </c>
      <c r="F116" s="138" t="s">
        <v>276</v>
      </c>
      <c r="G116" s="138" t="s">
        <v>356</v>
      </c>
      <c r="H116" s="138" t="s">
        <v>293</v>
      </c>
      <c r="I116" s="138" t="s">
        <v>300</v>
      </c>
      <c r="J116" s="203" t="s">
        <v>57</v>
      </c>
      <c r="K116" s="211">
        <f>VLOOKUP(J116,Toelichting!$H$9:$I$15,2)</f>
        <v>3</v>
      </c>
      <c r="L116" s="203" t="s">
        <v>59</v>
      </c>
      <c r="M116" s="150">
        <f>VLOOKUP(L116,Toelichting!$H$19:$I$24,2)</f>
        <v>3</v>
      </c>
      <c r="N116" s="203" t="s">
        <v>70</v>
      </c>
      <c r="O116" s="145">
        <f>VLOOKUP(N116,Toelichting!$H$28:$I$33,2)</f>
        <v>15</v>
      </c>
      <c r="P116" s="145">
        <f t="shared" si="12"/>
        <v>135</v>
      </c>
      <c r="Q116" s="105">
        <f t="shared" si="13"/>
        <v>3</v>
      </c>
      <c r="R116" s="145" t="str">
        <f>VLOOKUP(Q116,Toelichting!$I$37:$M$41,2)</f>
        <v>Wezenlijk risico, maatregelen noodzakelijk</v>
      </c>
      <c r="S116" s="138" t="s">
        <v>86</v>
      </c>
      <c r="T116" s="138" t="s">
        <v>359</v>
      </c>
      <c r="U116" s="138" t="s">
        <v>39</v>
      </c>
      <c r="V116" s="150">
        <f>VLOOKUP(U116,Toelichting!$H$9:$I$15,2)</f>
        <v>0.5</v>
      </c>
      <c r="W116" s="138" t="s">
        <v>59</v>
      </c>
      <c r="X116" s="145">
        <f>VLOOKUP(W116,Toelichting!$H$19:$I$24,2)</f>
        <v>3</v>
      </c>
      <c r="Y116" s="138" t="s">
        <v>70</v>
      </c>
      <c r="Z116" s="145">
        <f>VLOOKUP(Y116,Toelichting!$H$28:$I$33,2)</f>
        <v>15</v>
      </c>
      <c r="AA116" s="145">
        <f t="shared" si="14"/>
        <v>22.5</v>
      </c>
      <c r="AB116" s="139">
        <f t="shared" si="15"/>
        <v>2</v>
      </c>
    </row>
    <row r="117" spans="1:28" ht="51" hidden="1" x14ac:dyDescent="0.2">
      <c r="A117" s="138">
        <v>113</v>
      </c>
      <c r="B117" s="138" t="s">
        <v>40</v>
      </c>
      <c r="C117" s="138" t="s">
        <v>49</v>
      </c>
      <c r="D117" s="144" t="s">
        <v>29</v>
      </c>
      <c r="E117" s="144" t="s">
        <v>360</v>
      </c>
      <c r="F117" s="144" t="s">
        <v>122</v>
      </c>
      <c r="G117" s="145" t="s">
        <v>361</v>
      </c>
      <c r="H117" s="145" t="s">
        <v>362</v>
      </c>
      <c r="I117" s="151" t="s">
        <v>225</v>
      </c>
      <c r="J117" s="203" t="s">
        <v>57</v>
      </c>
      <c r="K117" s="211">
        <f>VLOOKUP(J117,[1]Toelichting!$H$9:$I$15,2)</f>
        <v>3</v>
      </c>
      <c r="L117" s="203" t="s">
        <v>90</v>
      </c>
      <c r="M117" s="150">
        <f>VLOOKUP(L117,[1]Toelichting!$H$19:$I$24,2)</f>
        <v>1</v>
      </c>
      <c r="N117" s="203" t="s">
        <v>45</v>
      </c>
      <c r="O117" s="145">
        <f>VLOOKUP(N117,[1]Toelichting!$H$28:$I$33,2)</f>
        <v>3</v>
      </c>
      <c r="P117" s="145">
        <f t="shared" si="12"/>
        <v>9</v>
      </c>
      <c r="Q117" s="105">
        <f t="shared" si="13"/>
        <v>1</v>
      </c>
      <c r="R117" s="145" t="str">
        <f>VLOOKUP(Q117,[1]Toelichting!$I$37:$M$41,2)</f>
        <v>Zeer licht risico, mogelijk aanvaardbaar</v>
      </c>
      <c r="S117" s="138" t="s">
        <v>37</v>
      </c>
      <c r="T117" s="145" t="s">
        <v>363</v>
      </c>
      <c r="U117" s="138" t="s">
        <v>34</v>
      </c>
      <c r="V117" s="150">
        <f>VLOOKUP(U117,[1]Toelichting!$H$9:$I$15,2)</f>
        <v>6</v>
      </c>
      <c r="W117" s="138" t="s">
        <v>90</v>
      </c>
      <c r="X117" s="145">
        <f>VLOOKUP(W117,[1]Toelichting!$H$19:$I$24,2)</f>
        <v>1</v>
      </c>
      <c r="Y117" s="138" t="s">
        <v>54</v>
      </c>
      <c r="Z117" s="145">
        <f>VLOOKUP(Y117,[1]Toelichting!$H$28:$I$33,2)</f>
        <v>7</v>
      </c>
      <c r="AA117" s="145">
        <f t="shared" si="14"/>
        <v>42</v>
      </c>
      <c r="AB117" s="139">
        <f t="shared" si="15"/>
        <v>2</v>
      </c>
    </row>
    <row r="118" spans="1:28" ht="25.5" hidden="1" x14ac:dyDescent="0.2">
      <c r="A118" s="138">
        <v>114</v>
      </c>
      <c r="B118" s="138" t="s">
        <v>40</v>
      </c>
      <c r="C118" s="138" t="s">
        <v>49</v>
      </c>
      <c r="D118" s="144" t="s">
        <v>29</v>
      </c>
      <c r="E118" s="144" t="s">
        <v>360</v>
      </c>
      <c r="F118" s="147" t="s">
        <v>364</v>
      </c>
      <c r="G118" s="147" t="s">
        <v>365</v>
      </c>
      <c r="H118" s="138" t="s">
        <v>145</v>
      </c>
      <c r="I118" s="138" t="s">
        <v>33</v>
      </c>
      <c r="J118" s="203" t="s">
        <v>34</v>
      </c>
      <c r="K118" s="211">
        <f>VLOOKUP(J118,[1]Toelichting!$H$9:$I$15,2)</f>
        <v>6</v>
      </c>
      <c r="L118" s="203" t="s">
        <v>90</v>
      </c>
      <c r="M118" s="150">
        <f>VLOOKUP(L118,[1]Toelichting!$H$19:$I$24,2)</f>
        <v>1</v>
      </c>
      <c r="N118" s="203" t="s">
        <v>54</v>
      </c>
      <c r="O118" s="145">
        <f>VLOOKUP(N118,[1]Toelichting!$H$28:$I$33,2)</f>
        <v>7</v>
      </c>
      <c r="P118" s="145">
        <f t="shared" si="12"/>
        <v>42</v>
      </c>
      <c r="Q118" s="105">
        <f t="shared" si="13"/>
        <v>2</v>
      </c>
      <c r="R118" s="145" t="str">
        <f>VLOOKUP(Q118,[1]Toelichting!$I$37:$M$41,2)</f>
        <v>Mogelijk ernstig risico, aandacht vereist</v>
      </c>
      <c r="S118" s="138" t="s">
        <v>37</v>
      </c>
      <c r="T118" s="147" t="s">
        <v>366</v>
      </c>
      <c r="U118" s="138" t="s">
        <v>34</v>
      </c>
      <c r="V118" s="150">
        <f>VLOOKUP(U118,[1]Toelichting!$H$9:$I$15,2)</f>
        <v>6</v>
      </c>
      <c r="W118" s="138" t="s">
        <v>90</v>
      </c>
      <c r="X118" s="145">
        <f>VLOOKUP(W118,[1]Toelichting!$H$19:$I$24,2)</f>
        <v>1</v>
      </c>
      <c r="Y118" s="138" t="s">
        <v>54</v>
      </c>
      <c r="Z118" s="145">
        <f>VLOOKUP(Y118,[1]Toelichting!$H$28:$I$33,2)</f>
        <v>7</v>
      </c>
      <c r="AA118" s="145">
        <f t="shared" si="14"/>
        <v>42</v>
      </c>
      <c r="AB118" s="139">
        <f t="shared" si="15"/>
        <v>2</v>
      </c>
    </row>
    <row r="119" spans="1:28" ht="51" hidden="1" x14ac:dyDescent="0.2">
      <c r="A119" s="138">
        <v>115</v>
      </c>
      <c r="B119" s="138" t="s">
        <v>40</v>
      </c>
      <c r="C119" s="138" t="s">
        <v>49</v>
      </c>
      <c r="D119" s="144" t="s">
        <v>29</v>
      </c>
      <c r="E119" s="144" t="s">
        <v>360</v>
      </c>
      <c r="F119" s="143" t="s">
        <v>367</v>
      </c>
      <c r="G119" s="138" t="s">
        <v>368</v>
      </c>
      <c r="H119" s="138" t="s">
        <v>178</v>
      </c>
      <c r="I119" s="138" t="s">
        <v>52</v>
      </c>
      <c r="J119" s="203" t="s">
        <v>34</v>
      </c>
      <c r="K119" s="211">
        <v>6</v>
      </c>
      <c r="L119" s="203" t="s">
        <v>90</v>
      </c>
      <c r="M119" s="150">
        <v>3</v>
      </c>
      <c r="N119" s="203" t="s">
        <v>54</v>
      </c>
      <c r="O119" s="145">
        <v>7</v>
      </c>
      <c r="P119" s="145">
        <v>126</v>
      </c>
      <c r="Q119" s="105">
        <v>3</v>
      </c>
      <c r="R119" s="145" t="s">
        <v>369</v>
      </c>
      <c r="S119" s="138" t="s">
        <v>37</v>
      </c>
      <c r="T119" s="138" t="s">
        <v>370</v>
      </c>
      <c r="U119" s="138" t="s">
        <v>78</v>
      </c>
      <c r="V119" s="150">
        <v>0.2</v>
      </c>
      <c r="W119" s="138" t="s">
        <v>90</v>
      </c>
      <c r="X119" s="145">
        <v>3</v>
      </c>
      <c r="Y119" s="138" t="s">
        <v>45</v>
      </c>
      <c r="Z119" s="145">
        <v>1</v>
      </c>
      <c r="AA119" s="145">
        <v>0.60000000000000009</v>
      </c>
      <c r="AB119" s="139">
        <v>1</v>
      </c>
    </row>
    <row r="120" spans="1:28" ht="38.25" hidden="1" x14ac:dyDescent="0.2">
      <c r="A120" s="138">
        <v>116</v>
      </c>
      <c r="B120" s="138" t="s">
        <v>40</v>
      </c>
      <c r="C120" s="138" t="s">
        <v>49</v>
      </c>
      <c r="D120" s="144" t="s">
        <v>29</v>
      </c>
      <c r="E120" s="144" t="s">
        <v>360</v>
      </c>
      <c r="F120" s="147" t="s">
        <v>371</v>
      </c>
      <c r="G120" s="147" t="s">
        <v>372</v>
      </c>
      <c r="H120" s="145" t="s">
        <v>145</v>
      </c>
      <c r="I120" s="138" t="s">
        <v>33</v>
      </c>
      <c r="J120" s="203" t="s">
        <v>34</v>
      </c>
      <c r="K120" s="211">
        <f>VLOOKUP(J120,[1]Toelichting!$H$9:$I$15,2)</f>
        <v>6</v>
      </c>
      <c r="L120" s="203" t="s">
        <v>90</v>
      </c>
      <c r="M120" s="150">
        <f>VLOOKUP(L120,[1]Toelichting!$H$19:$I$24,2)</f>
        <v>1</v>
      </c>
      <c r="N120" s="203" t="s">
        <v>54</v>
      </c>
      <c r="O120" s="145">
        <f>VLOOKUP(N120,[1]Toelichting!$H$28:$I$33,2)</f>
        <v>7</v>
      </c>
      <c r="P120" s="145">
        <f t="shared" ref="P120:P183" si="16">+O120*M120*K120</f>
        <v>42</v>
      </c>
      <c r="Q120" s="105">
        <f t="shared" ref="Q120:Q183" si="17">IF(P120&lt;20,1,IF(P120&gt;=20=AND(P120&lt;70),2,IF(P120&gt;=70=AND(P120&lt;160),3,IF(P120&gt;=160=AND(P120&lt;=320),4,IF(P120&gt;320,5,)))))</f>
        <v>2</v>
      </c>
      <c r="R120" s="145" t="str">
        <f>VLOOKUP(Q120,[1]Toelichting!$I$37:$M$41,2)</f>
        <v>Mogelijk ernstig risico, aandacht vereist</v>
      </c>
      <c r="S120" s="138" t="s">
        <v>37</v>
      </c>
      <c r="T120" s="147" t="s">
        <v>373</v>
      </c>
      <c r="U120" s="138" t="s">
        <v>39</v>
      </c>
      <c r="V120" s="150">
        <f>VLOOKUP(U120,[1]Toelichting!$H$9:$I$15,2)</f>
        <v>0.5</v>
      </c>
      <c r="W120" s="138" t="s">
        <v>90</v>
      </c>
      <c r="X120" s="145">
        <f>VLOOKUP(W120,[1]Toelichting!$H$19:$I$24,2)</f>
        <v>1</v>
      </c>
      <c r="Y120" s="138" t="s">
        <v>45</v>
      </c>
      <c r="Z120" s="145">
        <f>VLOOKUP(Y120,[1]Toelichting!$H$28:$I$33,2)</f>
        <v>3</v>
      </c>
      <c r="AA120" s="145">
        <f t="shared" ref="AA120:AA183" si="18">+Z120*X120*V120</f>
        <v>1.5</v>
      </c>
      <c r="AB120" s="139">
        <f t="shared" ref="AB120:AB183" si="19">IF(AA120&lt;20,1,IF(AA120&gt;=20=AND(AA120&lt;70),2,IF(AA120&gt;=70=AND(AA120&lt;160),3,IF(AA120&gt;=160=AND(AA120&lt;=320),4,IF(AA120&gt;320,5,)))))</f>
        <v>1</v>
      </c>
    </row>
    <row r="121" spans="1:28" ht="63.75" hidden="1" x14ac:dyDescent="0.2">
      <c r="A121" s="138">
        <v>117</v>
      </c>
      <c r="B121" s="138" t="s">
        <v>40</v>
      </c>
      <c r="C121" s="138" t="s">
        <v>49</v>
      </c>
      <c r="D121" s="144" t="s">
        <v>29</v>
      </c>
      <c r="E121" s="144" t="s">
        <v>360</v>
      </c>
      <c r="F121" s="143" t="s">
        <v>374</v>
      </c>
      <c r="G121" s="138" t="s">
        <v>375</v>
      </c>
      <c r="H121" s="138" t="s">
        <v>376</v>
      </c>
      <c r="I121" s="138" t="s">
        <v>33</v>
      </c>
      <c r="J121" s="203" t="s">
        <v>57</v>
      </c>
      <c r="K121" s="211">
        <f>VLOOKUP(J121,[1]Toelichting!$H$9:$I$15,2)</f>
        <v>3</v>
      </c>
      <c r="L121" s="203" t="s">
        <v>85</v>
      </c>
      <c r="M121" s="150">
        <f>VLOOKUP(L121,[1]Toelichting!$H$19:$I$24,2)</f>
        <v>2</v>
      </c>
      <c r="N121" s="203" t="s">
        <v>54</v>
      </c>
      <c r="O121" s="145">
        <f>VLOOKUP(N121,[1]Toelichting!$H$28:$I$33,2)</f>
        <v>7</v>
      </c>
      <c r="P121" s="145">
        <f t="shared" si="16"/>
        <v>42</v>
      </c>
      <c r="Q121" s="105">
        <f t="shared" si="17"/>
        <v>2</v>
      </c>
      <c r="R121" s="145" t="str">
        <f>VLOOKUP(Q121,[1]Toelichting!$I$37:$M$41,2)</f>
        <v>Mogelijk ernstig risico, aandacht vereist</v>
      </c>
      <c r="S121" s="138" t="s">
        <v>46</v>
      </c>
      <c r="T121" s="138" t="s">
        <v>377</v>
      </c>
      <c r="U121" s="138" t="s">
        <v>64</v>
      </c>
      <c r="V121" s="150">
        <f>VLOOKUP(U121,[1]Toelichting!$H$9:$I$15,2)</f>
        <v>1</v>
      </c>
      <c r="W121" s="138" t="s">
        <v>85</v>
      </c>
      <c r="X121" s="145">
        <f>VLOOKUP(W121,[1]Toelichting!$H$19:$I$24,2)</f>
        <v>2</v>
      </c>
      <c r="Y121" s="138" t="s">
        <v>45</v>
      </c>
      <c r="Z121" s="145">
        <f>VLOOKUP(Y121,[1]Toelichting!$H$28:$I$33,2)</f>
        <v>3</v>
      </c>
      <c r="AA121" s="145">
        <f t="shared" si="18"/>
        <v>6</v>
      </c>
      <c r="AB121" s="139">
        <f t="shared" si="19"/>
        <v>1</v>
      </c>
    </row>
    <row r="122" spans="1:28" ht="25.5" hidden="1" x14ac:dyDescent="0.2">
      <c r="A122" s="138">
        <v>118</v>
      </c>
      <c r="B122" s="138" t="s">
        <v>48</v>
      </c>
      <c r="C122" s="138" t="s">
        <v>49</v>
      </c>
      <c r="D122" s="144" t="s">
        <v>29</v>
      </c>
      <c r="E122" s="144" t="s">
        <v>378</v>
      </c>
      <c r="F122" s="147" t="s">
        <v>30</v>
      </c>
      <c r="G122" s="147" t="s">
        <v>379</v>
      </c>
      <c r="H122" s="138" t="s">
        <v>107</v>
      </c>
      <c r="I122" s="138" t="s">
        <v>52</v>
      </c>
      <c r="J122" s="203" t="s">
        <v>34</v>
      </c>
      <c r="K122" s="211">
        <f>VLOOKUP(J122,Toelichting!$H$9:$I$15,2)</f>
        <v>6</v>
      </c>
      <c r="L122" s="203" t="s">
        <v>35</v>
      </c>
      <c r="M122" s="150">
        <f>VLOOKUP(L122,Toelichting!$H$19:$I$24,2)</f>
        <v>6</v>
      </c>
      <c r="N122" s="203" t="s">
        <v>45</v>
      </c>
      <c r="O122" s="145">
        <f>VLOOKUP(N122,Toelichting!$H$28:$I$33,2)</f>
        <v>3</v>
      </c>
      <c r="P122" s="145">
        <f t="shared" si="16"/>
        <v>108</v>
      </c>
      <c r="Q122" s="105">
        <f t="shared" si="17"/>
        <v>3</v>
      </c>
      <c r="R122" s="145" t="str">
        <f>VLOOKUP(Q122,Toelichting!$I$37:$M$41,2)</f>
        <v>Wezenlijk risico, maatregelen noodzakelijk</v>
      </c>
      <c r="S122" s="138" t="s">
        <v>37</v>
      </c>
      <c r="T122" s="138" t="s">
        <v>380</v>
      </c>
      <c r="U122" s="138" t="s">
        <v>78</v>
      </c>
      <c r="V122" s="150">
        <f>VLOOKUP(U122,Toelichting!$H$9:$I$15,2)</f>
        <v>0.2</v>
      </c>
      <c r="W122" s="138" t="s">
        <v>35</v>
      </c>
      <c r="X122" s="145">
        <f>VLOOKUP(W122,Toelichting!$H$19:$I$24,2)</f>
        <v>6</v>
      </c>
      <c r="Y122" s="138" t="s">
        <v>54</v>
      </c>
      <c r="Z122" s="145">
        <f>VLOOKUP(Y122,Toelichting!$H$28:$I$33,2)</f>
        <v>7</v>
      </c>
      <c r="AA122" s="145">
        <f t="shared" si="18"/>
        <v>8.4</v>
      </c>
      <c r="AB122" s="139">
        <f t="shared" si="19"/>
        <v>1</v>
      </c>
    </row>
    <row r="123" spans="1:28" ht="38.25" hidden="1" x14ac:dyDescent="0.2">
      <c r="A123" s="138">
        <v>119</v>
      </c>
      <c r="B123" s="138" t="s">
        <v>48</v>
      </c>
      <c r="C123" s="138" t="s">
        <v>49</v>
      </c>
      <c r="D123" s="144" t="s">
        <v>29</v>
      </c>
      <c r="E123" s="144" t="s">
        <v>378</v>
      </c>
      <c r="F123" s="147" t="s">
        <v>381</v>
      </c>
      <c r="G123" s="147" t="s">
        <v>382</v>
      </c>
      <c r="H123" s="138" t="s">
        <v>383</v>
      </c>
      <c r="I123" s="138" t="s">
        <v>33</v>
      </c>
      <c r="J123" s="203" t="s">
        <v>34</v>
      </c>
      <c r="K123" s="211">
        <f>VLOOKUP(J123,Toelichting!$H$9:$I$15,2)</f>
        <v>6</v>
      </c>
      <c r="L123" s="203" t="s">
        <v>35</v>
      </c>
      <c r="M123" s="150">
        <f>VLOOKUP(L123,Toelichting!$H$19:$I$24,2)</f>
        <v>6</v>
      </c>
      <c r="N123" s="203" t="s">
        <v>54</v>
      </c>
      <c r="O123" s="145">
        <f>VLOOKUP(N123,Toelichting!$H$28:$I$33,2)</f>
        <v>7</v>
      </c>
      <c r="P123" s="145">
        <f t="shared" si="16"/>
        <v>252</v>
      </c>
      <c r="Q123" s="105">
        <f t="shared" si="17"/>
        <v>4</v>
      </c>
      <c r="R123" s="145" t="str">
        <f>VLOOKUP(Q123,Toelichting!$I$37:$M$41,2)</f>
        <v>Hoog risico, directe maatregelen vereist</v>
      </c>
      <c r="S123" s="138" t="s">
        <v>46</v>
      </c>
      <c r="T123" s="147" t="s">
        <v>384</v>
      </c>
      <c r="U123" s="138" t="s">
        <v>57</v>
      </c>
      <c r="V123" s="150">
        <f>VLOOKUP(U123,Toelichting!$H$9:$I$15,2)</f>
        <v>3</v>
      </c>
      <c r="W123" s="138" t="s">
        <v>59</v>
      </c>
      <c r="X123" s="145">
        <f>VLOOKUP(W123,Toelichting!$H$19:$I$24,2)</f>
        <v>3</v>
      </c>
      <c r="Y123" s="138" t="s">
        <v>54</v>
      </c>
      <c r="Z123" s="145">
        <f>VLOOKUP(Y123,Toelichting!$H$28:$I$33,2)</f>
        <v>7</v>
      </c>
      <c r="AA123" s="145">
        <f t="shared" si="18"/>
        <v>63</v>
      </c>
      <c r="AB123" s="139">
        <f t="shared" si="19"/>
        <v>2</v>
      </c>
    </row>
    <row r="124" spans="1:28" ht="38.25" hidden="1" x14ac:dyDescent="0.2">
      <c r="A124" s="138">
        <v>120</v>
      </c>
      <c r="B124" s="138" t="s">
        <v>48</v>
      </c>
      <c r="C124" s="138" t="s">
        <v>49</v>
      </c>
      <c r="D124" s="144" t="s">
        <v>29</v>
      </c>
      <c r="E124" s="144" t="s">
        <v>378</v>
      </c>
      <c r="F124" s="147" t="s">
        <v>381</v>
      </c>
      <c r="G124" s="147" t="s">
        <v>385</v>
      </c>
      <c r="H124" s="138" t="s">
        <v>383</v>
      </c>
      <c r="I124" s="138" t="s">
        <v>52</v>
      </c>
      <c r="J124" s="203" t="s">
        <v>100</v>
      </c>
      <c r="K124" s="211">
        <f>VLOOKUP(J124,Toelichting!$H$9:$I$15,2)</f>
        <v>10</v>
      </c>
      <c r="L124" s="203" t="s">
        <v>59</v>
      </c>
      <c r="M124" s="150">
        <f>VLOOKUP(L124,Toelichting!$H$19:$I$24,2)</f>
        <v>3</v>
      </c>
      <c r="N124" s="203" t="s">
        <v>45</v>
      </c>
      <c r="O124" s="145">
        <f>VLOOKUP(N124,Toelichting!$H$28:$I$33,2)</f>
        <v>3</v>
      </c>
      <c r="P124" s="145">
        <f t="shared" si="16"/>
        <v>90</v>
      </c>
      <c r="Q124" s="105">
        <f t="shared" si="17"/>
        <v>3</v>
      </c>
      <c r="R124" s="145" t="str">
        <f>VLOOKUP(Q124,Toelichting!$I$37:$M$41,2)</f>
        <v>Wezenlijk risico, maatregelen noodzakelijk</v>
      </c>
      <c r="S124" s="138" t="s">
        <v>211</v>
      </c>
      <c r="T124" s="147" t="s">
        <v>386</v>
      </c>
      <c r="U124" s="138" t="s">
        <v>57</v>
      </c>
      <c r="V124" s="150">
        <f>VLOOKUP(U124,Toelichting!$H$9:$I$15,2)</f>
        <v>3</v>
      </c>
      <c r="W124" s="138" t="s">
        <v>59</v>
      </c>
      <c r="X124" s="145">
        <f>VLOOKUP(W124,Toelichting!$H$19:$I$24,2)</f>
        <v>3</v>
      </c>
      <c r="Y124" s="138" t="s">
        <v>45</v>
      </c>
      <c r="Z124" s="145">
        <f>VLOOKUP(Y124,Toelichting!$H$28:$I$33,2)</f>
        <v>3</v>
      </c>
      <c r="AA124" s="145">
        <f t="shared" si="18"/>
        <v>27</v>
      </c>
      <c r="AB124" s="139">
        <f t="shared" si="19"/>
        <v>2</v>
      </c>
    </row>
    <row r="125" spans="1:28" ht="38.25" hidden="1" x14ac:dyDescent="0.2">
      <c r="A125" s="138">
        <v>121</v>
      </c>
      <c r="B125" s="138" t="s">
        <v>48</v>
      </c>
      <c r="C125" s="138" t="s">
        <v>49</v>
      </c>
      <c r="D125" s="144" t="s">
        <v>29</v>
      </c>
      <c r="E125" s="144" t="s">
        <v>378</v>
      </c>
      <c r="F125" s="147" t="s">
        <v>381</v>
      </c>
      <c r="G125" s="147" t="s">
        <v>387</v>
      </c>
      <c r="H125" s="138" t="s">
        <v>383</v>
      </c>
      <c r="I125" s="138" t="s">
        <v>33</v>
      </c>
      <c r="J125" s="203" t="s">
        <v>34</v>
      </c>
      <c r="K125" s="211">
        <f>VLOOKUP(J125,Toelichting!$H$9:$I$15,2)</f>
        <v>6</v>
      </c>
      <c r="L125" s="203" t="s">
        <v>59</v>
      </c>
      <c r="M125" s="150">
        <f>VLOOKUP(L125,Toelichting!$H$19:$I$24,2)</f>
        <v>3</v>
      </c>
      <c r="N125" s="203" t="s">
        <v>54</v>
      </c>
      <c r="O125" s="145">
        <f>VLOOKUP(N125,Toelichting!$H$28:$I$33,2)</f>
        <v>7</v>
      </c>
      <c r="P125" s="145">
        <f t="shared" si="16"/>
        <v>126</v>
      </c>
      <c r="Q125" s="105">
        <f t="shared" si="17"/>
        <v>3</v>
      </c>
      <c r="R125" s="145" t="str">
        <f>VLOOKUP(Q125,Toelichting!$I$37:$M$41,2)</f>
        <v>Wezenlijk risico, maatregelen noodzakelijk</v>
      </c>
      <c r="S125" s="138" t="s">
        <v>46</v>
      </c>
      <c r="T125" s="147" t="s">
        <v>388</v>
      </c>
      <c r="U125" s="138" t="s">
        <v>57</v>
      </c>
      <c r="V125" s="150">
        <f>VLOOKUP(U125,Toelichting!$H$9:$I$15,2)</f>
        <v>3</v>
      </c>
      <c r="W125" s="138" t="s">
        <v>85</v>
      </c>
      <c r="X125" s="145">
        <f>VLOOKUP(W125,Toelichting!$H$19:$I$24,2)</f>
        <v>2</v>
      </c>
      <c r="Y125" s="138" t="s">
        <v>54</v>
      </c>
      <c r="Z125" s="145">
        <f>VLOOKUP(Y125,Toelichting!$H$28:$I$33,2)</f>
        <v>7</v>
      </c>
      <c r="AA125" s="145">
        <f t="shared" si="18"/>
        <v>42</v>
      </c>
      <c r="AB125" s="139">
        <f t="shared" si="19"/>
        <v>2</v>
      </c>
    </row>
    <row r="126" spans="1:28" ht="25.5" hidden="1" x14ac:dyDescent="0.2">
      <c r="A126" s="138">
        <v>122</v>
      </c>
      <c r="B126" s="138" t="s">
        <v>48</v>
      </c>
      <c r="C126" s="138" t="s">
        <v>49</v>
      </c>
      <c r="D126" s="144" t="s">
        <v>29</v>
      </c>
      <c r="E126" s="144" t="s">
        <v>378</v>
      </c>
      <c r="F126" s="147" t="s">
        <v>381</v>
      </c>
      <c r="G126" s="147" t="s">
        <v>382</v>
      </c>
      <c r="H126" s="138" t="s">
        <v>389</v>
      </c>
      <c r="I126" s="138" t="s">
        <v>33</v>
      </c>
      <c r="J126" s="203" t="s">
        <v>34</v>
      </c>
      <c r="K126" s="211">
        <f>VLOOKUP(J126,Toelichting!$H$9:$I$15,2)</f>
        <v>6</v>
      </c>
      <c r="L126" s="203" t="s">
        <v>35</v>
      </c>
      <c r="M126" s="150">
        <f>VLOOKUP(L126,Toelichting!$H$19:$I$24,2)</f>
        <v>6</v>
      </c>
      <c r="N126" s="203" t="s">
        <v>54</v>
      </c>
      <c r="O126" s="145">
        <f>VLOOKUP(N126,Toelichting!$H$28:$I$33,2)</f>
        <v>7</v>
      </c>
      <c r="P126" s="150">
        <f t="shared" si="16"/>
        <v>252</v>
      </c>
      <c r="Q126" s="105">
        <f t="shared" si="17"/>
        <v>4</v>
      </c>
      <c r="R126" s="145" t="str">
        <f>VLOOKUP(Q126,Toelichting!$I$37:$M$41,2)</f>
        <v>Hoog risico, directe maatregelen vereist</v>
      </c>
      <c r="S126" s="138" t="s">
        <v>154</v>
      </c>
      <c r="T126" s="147" t="s">
        <v>384</v>
      </c>
      <c r="U126" s="138" t="s">
        <v>64</v>
      </c>
      <c r="V126" s="150">
        <f>VLOOKUP(U126,Toelichting!$H$9:$I$15,2)</f>
        <v>1</v>
      </c>
      <c r="W126" s="138" t="s">
        <v>59</v>
      </c>
      <c r="X126" s="145">
        <f>VLOOKUP(W126,Toelichting!$H$19:$I$24,2)</f>
        <v>3</v>
      </c>
      <c r="Y126" s="138" t="s">
        <v>54</v>
      </c>
      <c r="Z126" s="145">
        <f>VLOOKUP(Y126,Toelichting!$H$28:$I$33,2)</f>
        <v>7</v>
      </c>
      <c r="AA126" s="145">
        <f t="shared" si="18"/>
        <v>21</v>
      </c>
      <c r="AB126" s="139">
        <f t="shared" si="19"/>
        <v>2</v>
      </c>
    </row>
    <row r="127" spans="1:28" ht="38.25" hidden="1" x14ac:dyDescent="0.2">
      <c r="A127" s="138">
        <v>123</v>
      </c>
      <c r="B127" s="138" t="s">
        <v>48</v>
      </c>
      <c r="C127" s="138" t="s">
        <v>49</v>
      </c>
      <c r="D127" s="144" t="s">
        <v>29</v>
      </c>
      <c r="E127" s="144" t="s">
        <v>378</v>
      </c>
      <c r="F127" s="147" t="s">
        <v>381</v>
      </c>
      <c r="G127" s="147" t="s">
        <v>385</v>
      </c>
      <c r="H127" s="138" t="s">
        <v>390</v>
      </c>
      <c r="I127" s="138" t="s">
        <v>52</v>
      </c>
      <c r="J127" s="203" t="s">
        <v>34</v>
      </c>
      <c r="K127" s="211">
        <f>VLOOKUP(J127,Toelichting!$H$9:$I$15,2)</f>
        <v>6</v>
      </c>
      <c r="L127" s="203" t="s">
        <v>59</v>
      </c>
      <c r="M127" s="150">
        <f>VLOOKUP(L127,Toelichting!$H$19:$I$24,2)</f>
        <v>3</v>
      </c>
      <c r="N127" s="203" t="s">
        <v>54</v>
      </c>
      <c r="O127" s="145">
        <f>VLOOKUP(N127,Toelichting!$H$28:$I$33,2)</f>
        <v>7</v>
      </c>
      <c r="P127" s="145">
        <f t="shared" si="16"/>
        <v>126</v>
      </c>
      <c r="Q127" s="105">
        <f t="shared" si="17"/>
        <v>3</v>
      </c>
      <c r="R127" s="145" t="str">
        <f>VLOOKUP(Q127,Toelichting!$I$37:$M$41,2)</f>
        <v>Wezenlijk risico, maatregelen noodzakelijk</v>
      </c>
      <c r="S127" s="138" t="s">
        <v>211</v>
      </c>
      <c r="T127" s="147" t="s">
        <v>386</v>
      </c>
      <c r="U127" s="138" t="s">
        <v>64</v>
      </c>
      <c r="V127" s="150">
        <f>VLOOKUP(U127,Toelichting!$H$9:$I$15,2)</f>
        <v>1</v>
      </c>
      <c r="W127" s="138" t="s">
        <v>59</v>
      </c>
      <c r="X127" s="145">
        <f>VLOOKUP(W127,Toelichting!$H$19:$I$24,2)</f>
        <v>3</v>
      </c>
      <c r="Y127" s="138" t="s">
        <v>54</v>
      </c>
      <c r="Z127" s="145">
        <f>VLOOKUP(Y127,Toelichting!$H$28:$I$33,2)</f>
        <v>7</v>
      </c>
      <c r="AA127" s="145">
        <f t="shared" si="18"/>
        <v>21</v>
      </c>
      <c r="AB127" s="139">
        <f t="shared" si="19"/>
        <v>2</v>
      </c>
    </row>
    <row r="128" spans="1:28" ht="38.25" hidden="1" x14ac:dyDescent="0.2">
      <c r="A128" s="138">
        <v>124</v>
      </c>
      <c r="B128" s="138" t="s">
        <v>48</v>
      </c>
      <c r="C128" s="138" t="s">
        <v>49</v>
      </c>
      <c r="D128" s="144" t="s">
        <v>29</v>
      </c>
      <c r="E128" s="144" t="s">
        <v>378</v>
      </c>
      <c r="F128" s="147" t="s">
        <v>381</v>
      </c>
      <c r="G128" s="147" t="s">
        <v>387</v>
      </c>
      <c r="H128" s="138" t="s">
        <v>391</v>
      </c>
      <c r="I128" s="138" t="s">
        <v>33</v>
      </c>
      <c r="J128" s="203" t="s">
        <v>34</v>
      </c>
      <c r="K128" s="211">
        <f>VLOOKUP(J128,Toelichting!$H$9:$I$15,2)</f>
        <v>6</v>
      </c>
      <c r="L128" s="203" t="s">
        <v>59</v>
      </c>
      <c r="M128" s="150">
        <f>VLOOKUP(L128,Toelichting!$H$19:$I$24,2)</f>
        <v>3</v>
      </c>
      <c r="N128" s="203" t="s">
        <v>54</v>
      </c>
      <c r="O128" s="145">
        <f>VLOOKUP(N128,Toelichting!$H$28:$I$33,2)</f>
        <v>7</v>
      </c>
      <c r="P128" s="145">
        <f t="shared" si="16"/>
        <v>126</v>
      </c>
      <c r="Q128" s="105">
        <f t="shared" si="17"/>
        <v>3</v>
      </c>
      <c r="R128" s="145" t="str">
        <f>VLOOKUP(Q128,Toelichting!$I$37:$M$41,2)</f>
        <v>Wezenlijk risico, maatregelen noodzakelijk</v>
      </c>
      <c r="S128" s="138" t="s">
        <v>46</v>
      </c>
      <c r="T128" s="147" t="s">
        <v>392</v>
      </c>
      <c r="U128" s="138" t="s">
        <v>57</v>
      </c>
      <c r="V128" s="150">
        <f>VLOOKUP(U128,Toelichting!$H$9:$I$15,2)</f>
        <v>3</v>
      </c>
      <c r="W128" s="138" t="s">
        <v>85</v>
      </c>
      <c r="X128" s="145">
        <f>VLOOKUP(W128,Toelichting!$H$19:$I$24,2)</f>
        <v>2</v>
      </c>
      <c r="Y128" s="138" t="s">
        <v>54</v>
      </c>
      <c r="Z128" s="145">
        <f>VLOOKUP(Y128,Toelichting!$H$28:$I$33,2)</f>
        <v>7</v>
      </c>
      <c r="AA128" s="145">
        <f t="shared" si="18"/>
        <v>42</v>
      </c>
      <c r="AB128" s="139">
        <f t="shared" si="19"/>
        <v>2</v>
      </c>
    </row>
    <row r="129" spans="1:28" ht="38.25" hidden="1" x14ac:dyDescent="0.2">
      <c r="A129" s="138">
        <v>125</v>
      </c>
      <c r="B129" s="138" t="s">
        <v>40</v>
      </c>
      <c r="C129" s="138" t="s">
        <v>49</v>
      </c>
      <c r="D129" s="144" t="s">
        <v>29</v>
      </c>
      <c r="E129" s="144" t="s">
        <v>378</v>
      </c>
      <c r="F129" s="147" t="s">
        <v>381</v>
      </c>
      <c r="G129" s="147" t="s">
        <v>393</v>
      </c>
      <c r="H129" s="138" t="s">
        <v>206</v>
      </c>
      <c r="I129" s="138" t="s">
        <v>52</v>
      </c>
      <c r="J129" s="203" t="s">
        <v>34</v>
      </c>
      <c r="K129" s="211">
        <f>VLOOKUP(J129,Toelichting!$H$9:$I$15,2)</f>
        <v>6</v>
      </c>
      <c r="L129" s="203" t="s">
        <v>35</v>
      </c>
      <c r="M129" s="150">
        <f>VLOOKUP(L129,Toelichting!$H$19:$I$24,2)</f>
        <v>6</v>
      </c>
      <c r="N129" s="203" t="s">
        <v>54</v>
      </c>
      <c r="O129" s="145">
        <f>VLOOKUP(N129,Toelichting!$H$28:$I$33,2)</f>
        <v>7</v>
      </c>
      <c r="P129" s="145">
        <f t="shared" si="16"/>
        <v>252</v>
      </c>
      <c r="Q129" s="105">
        <f t="shared" si="17"/>
        <v>4</v>
      </c>
      <c r="R129" s="145" t="str">
        <f>VLOOKUP(Q129,Toelichting!$I$37:$M$41,2)</f>
        <v>Hoog risico, directe maatregelen vereist</v>
      </c>
      <c r="S129" s="138" t="s">
        <v>46</v>
      </c>
      <c r="T129" s="147" t="s">
        <v>394</v>
      </c>
      <c r="U129" s="138" t="s">
        <v>57</v>
      </c>
      <c r="V129" s="150">
        <f>VLOOKUP(U129,Toelichting!$H$9:$I$15,2)</f>
        <v>3</v>
      </c>
      <c r="W129" s="138" t="s">
        <v>59</v>
      </c>
      <c r="X129" s="145">
        <f>VLOOKUP(W129,Toelichting!$H$19:$I$24,2)</f>
        <v>3</v>
      </c>
      <c r="Y129" s="138" t="s">
        <v>54</v>
      </c>
      <c r="Z129" s="145">
        <f>VLOOKUP(Y129,Toelichting!$H$28:$I$33,2)</f>
        <v>7</v>
      </c>
      <c r="AA129" s="145">
        <f t="shared" si="18"/>
        <v>63</v>
      </c>
      <c r="AB129" s="139">
        <f t="shared" si="19"/>
        <v>2</v>
      </c>
    </row>
    <row r="130" spans="1:28" ht="38.25" hidden="1" x14ac:dyDescent="0.2">
      <c r="A130" s="138">
        <v>126</v>
      </c>
      <c r="B130" s="138" t="s">
        <v>48</v>
      </c>
      <c r="C130" s="138" t="s">
        <v>49</v>
      </c>
      <c r="D130" s="144" t="s">
        <v>29</v>
      </c>
      <c r="E130" s="144" t="s">
        <v>378</v>
      </c>
      <c r="F130" s="147" t="s">
        <v>381</v>
      </c>
      <c r="G130" s="147" t="s">
        <v>208</v>
      </c>
      <c r="H130" s="138" t="s">
        <v>145</v>
      </c>
      <c r="I130" s="138" t="s">
        <v>33</v>
      </c>
      <c r="J130" s="203" t="s">
        <v>34</v>
      </c>
      <c r="K130" s="211">
        <f>VLOOKUP(J130,Toelichting!$H$9:$I$15,2)</f>
        <v>6</v>
      </c>
      <c r="L130" s="203" t="s">
        <v>59</v>
      </c>
      <c r="M130" s="150">
        <f>VLOOKUP(L130,Toelichting!$H$19:$I$24,2)</f>
        <v>3</v>
      </c>
      <c r="N130" s="203" t="s">
        <v>70</v>
      </c>
      <c r="O130" s="145">
        <f>VLOOKUP(N130,Toelichting!$H$28:$I$33,2)</f>
        <v>15</v>
      </c>
      <c r="P130" s="145">
        <f t="shared" si="16"/>
        <v>270</v>
      </c>
      <c r="Q130" s="105">
        <f t="shared" si="17"/>
        <v>4</v>
      </c>
      <c r="R130" s="145" t="str">
        <f>VLOOKUP(Q130,Toelichting!$I$37:$M$41,2)</f>
        <v>Hoog risico, directe maatregelen vereist</v>
      </c>
      <c r="S130" s="138" t="s">
        <v>37</v>
      </c>
      <c r="T130" s="147" t="s">
        <v>395</v>
      </c>
      <c r="U130" s="138" t="s">
        <v>57</v>
      </c>
      <c r="V130" s="150">
        <f>VLOOKUP(U130,Toelichting!$H$9:$I$15,2)</f>
        <v>3</v>
      </c>
      <c r="W130" s="138" t="s">
        <v>90</v>
      </c>
      <c r="X130" s="145">
        <f>VLOOKUP(W130,Toelichting!$H$19:$I$24,2)</f>
        <v>1</v>
      </c>
      <c r="Y130" s="138" t="s">
        <v>70</v>
      </c>
      <c r="Z130" s="145">
        <f>VLOOKUP(Y130,Toelichting!$H$28:$I$33,2)</f>
        <v>15</v>
      </c>
      <c r="AA130" s="145">
        <f t="shared" si="18"/>
        <v>45</v>
      </c>
      <c r="AB130" s="139">
        <f t="shared" si="19"/>
        <v>2</v>
      </c>
    </row>
    <row r="131" spans="1:28" ht="38.25" hidden="1" x14ac:dyDescent="0.2">
      <c r="A131" s="138">
        <v>127</v>
      </c>
      <c r="B131" s="138" t="s">
        <v>48</v>
      </c>
      <c r="C131" s="138" t="s">
        <v>49</v>
      </c>
      <c r="D131" s="144" t="s">
        <v>29</v>
      </c>
      <c r="E131" s="144" t="s">
        <v>378</v>
      </c>
      <c r="F131" s="147" t="s">
        <v>381</v>
      </c>
      <c r="G131" s="147" t="s">
        <v>210</v>
      </c>
      <c r="H131" s="138" t="s">
        <v>145</v>
      </c>
      <c r="I131" s="138" t="s">
        <v>52</v>
      </c>
      <c r="J131" s="203" t="s">
        <v>57</v>
      </c>
      <c r="K131" s="211">
        <f>VLOOKUP(J131,Toelichting!$H$9:$I$15,2)</f>
        <v>3</v>
      </c>
      <c r="L131" s="203" t="s">
        <v>59</v>
      </c>
      <c r="M131" s="150">
        <f>VLOOKUP(L131,Toelichting!$H$19:$I$24,2)</f>
        <v>3</v>
      </c>
      <c r="N131" s="203" t="s">
        <v>70</v>
      </c>
      <c r="O131" s="145">
        <f>VLOOKUP(N131,Toelichting!$H$28:$I$33,2)</f>
        <v>15</v>
      </c>
      <c r="P131" s="145">
        <f t="shared" si="16"/>
        <v>135</v>
      </c>
      <c r="Q131" s="105">
        <f t="shared" si="17"/>
        <v>3</v>
      </c>
      <c r="R131" s="145" t="str">
        <f>VLOOKUP(Q131,Toelichting!$I$37:$M$41,2)</f>
        <v>Wezenlijk risico, maatregelen noodzakelijk</v>
      </c>
      <c r="S131" s="138" t="s">
        <v>211</v>
      </c>
      <c r="T131" s="147" t="s">
        <v>396</v>
      </c>
      <c r="U131" s="138" t="s">
        <v>64</v>
      </c>
      <c r="V131" s="150">
        <f>VLOOKUP(U131,Toelichting!$H$9:$I$15,2)</f>
        <v>1</v>
      </c>
      <c r="W131" s="138" t="s">
        <v>59</v>
      </c>
      <c r="X131" s="145">
        <f>VLOOKUP(W131,Toelichting!$H$19:$I$24,2)</f>
        <v>3</v>
      </c>
      <c r="Y131" s="138" t="s">
        <v>70</v>
      </c>
      <c r="Z131" s="145">
        <f>VLOOKUP(Y131,Toelichting!$H$28:$I$33,2)</f>
        <v>15</v>
      </c>
      <c r="AA131" s="145">
        <f t="shared" si="18"/>
        <v>45</v>
      </c>
      <c r="AB131" s="139">
        <f t="shared" si="19"/>
        <v>2</v>
      </c>
    </row>
    <row r="132" spans="1:28" ht="25.5" hidden="1" x14ac:dyDescent="0.2">
      <c r="A132" s="138">
        <v>128</v>
      </c>
      <c r="B132" s="138" t="s">
        <v>48</v>
      </c>
      <c r="C132" s="138" t="s">
        <v>49</v>
      </c>
      <c r="D132" s="144" t="s">
        <v>29</v>
      </c>
      <c r="E132" s="144" t="s">
        <v>378</v>
      </c>
      <c r="F132" s="147" t="s">
        <v>381</v>
      </c>
      <c r="G132" s="147" t="s">
        <v>213</v>
      </c>
      <c r="H132" s="138" t="s">
        <v>145</v>
      </c>
      <c r="I132" s="138" t="s">
        <v>52</v>
      </c>
      <c r="J132" s="203" t="s">
        <v>57</v>
      </c>
      <c r="K132" s="211">
        <f>VLOOKUP(J132,Toelichting!$H$9:$I$15,2)</f>
        <v>3</v>
      </c>
      <c r="L132" s="203" t="s">
        <v>85</v>
      </c>
      <c r="M132" s="150">
        <f>VLOOKUP(L132,Toelichting!$H$19:$I$24,2)</f>
        <v>2</v>
      </c>
      <c r="N132" s="203" t="s">
        <v>70</v>
      </c>
      <c r="O132" s="145">
        <f>VLOOKUP(N132,Toelichting!$H$28:$I$33,2)</f>
        <v>15</v>
      </c>
      <c r="P132" s="145">
        <f t="shared" si="16"/>
        <v>90</v>
      </c>
      <c r="Q132" s="105">
        <f t="shared" si="17"/>
        <v>3</v>
      </c>
      <c r="R132" s="145" t="str">
        <f>VLOOKUP(Q132,Toelichting!$I$37:$M$41,2)</f>
        <v>Wezenlijk risico, maatregelen noodzakelijk</v>
      </c>
      <c r="S132" s="138" t="s">
        <v>37</v>
      </c>
      <c r="T132" s="147" t="s">
        <v>397</v>
      </c>
      <c r="U132" s="138" t="s">
        <v>64</v>
      </c>
      <c r="V132" s="150">
        <f>VLOOKUP(U132,Toelichting!$H$9:$I$15,2)</f>
        <v>1</v>
      </c>
      <c r="W132" s="138" t="s">
        <v>90</v>
      </c>
      <c r="X132" s="145">
        <f>VLOOKUP(W132,Toelichting!$H$19:$I$24,2)</f>
        <v>1</v>
      </c>
      <c r="Y132" s="138" t="s">
        <v>70</v>
      </c>
      <c r="Z132" s="145">
        <f>VLOOKUP(Y132,Toelichting!$H$28:$I$33,2)</f>
        <v>15</v>
      </c>
      <c r="AA132" s="145">
        <f t="shared" si="18"/>
        <v>15</v>
      </c>
      <c r="AB132" s="139">
        <f t="shared" si="19"/>
        <v>1</v>
      </c>
    </row>
    <row r="133" spans="1:28" ht="25.5" hidden="1" x14ac:dyDescent="0.2">
      <c r="A133" s="138">
        <v>129</v>
      </c>
      <c r="B133" s="138" t="s">
        <v>48</v>
      </c>
      <c r="C133" s="138" t="s">
        <v>49</v>
      </c>
      <c r="D133" s="144" t="s">
        <v>29</v>
      </c>
      <c r="E133" s="144" t="s">
        <v>378</v>
      </c>
      <c r="F133" s="147" t="s">
        <v>381</v>
      </c>
      <c r="G133" s="147" t="s">
        <v>215</v>
      </c>
      <c r="H133" s="138" t="s">
        <v>118</v>
      </c>
      <c r="I133" s="138" t="s">
        <v>52</v>
      </c>
      <c r="J133" s="203" t="s">
        <v>100</v>
      </c>
      <c r="K133" s="211">
        <f>VLOOKUP(J133,Toelichting!$H$9:$I$15,2)</f>
        <v>10</v>
      </c>
      <c r="L133" s="203" t="s">
        <v>35</v>
      </c>
      <c r="M133" s="150">
        <f>VLOOKUP(L133,Toelichting!$H$19:$I$24,2)</f>
        <v>6</v>
      </c>
      <c r="N133" s="203" t="s">
        <v>54</v>
      </c>
      <c r="O133" s="145">
        <f>VLOOKUP(N133,Toelichting!$H$28:$I$33,2)</f>
        <v>7</v>
      </c>
      <c r="P133" s="145">
        <f t="shared" si="16"/>
        <v>420</v>
      </c>
      <c r="Q133" s="105">
        <f t="shared" si="17"/>
        <v>5</v>
      </c>
      <c r="R133" s="145" t="str">
        <f>VLOOKUP(Q133,Toelichting!$I$37:$M$41,2)</f>
        <v>Zeer hoog risico, overweeg stopzetting</v>
      </c>
      <c r="S133" s="138" t="s">
        <v>37</v>
      </c>
      <c r="T133" s="147" t="s">
        <v>398</v>
      </c>
      <c r="U133" s="138" t="s">
        <v>57</v>
      </c>
      <c r="V133" s="150">
        <f>VLOOKUP(U133,Toelichting!$H$9:$I$15,2)</f>
        <v>3</v>
      </c>
      <c r="W133" s="138" t="s">
        <v>59</v>
      </c>
      <c r="X133" s="145">
        <f>VLOOKUP(W133,Toelichting!$H$19:$I$24,2)</f>
        <v>3</v>
      </c>
      <c r="Y133" s="138" t="s">
        <v>54</v>
      </c>
      <c r="Z133" s="145">
        <f>VLOOKUP(Y133,Toelichting!$H$28:$I$33,2)</f>
        <v>7</v>
      </c>
      <c r="AA133" s="145">
        <f t="shared" si="18"/>
        <v>63</v>
      </c>
      <c r="AB133" s="139">
        <f t="shared" si="19"/>
        <v>2</v>
      </c>
    </row>
    <row r="134" spans="1:28" ht="38.25" hidden="1" x14ac:dyDescent="0.2">
      <c r="A134" s="138">
        <v>130</v>
      </c>
      <c r="B134" s="138" t="s">
        <v>48</v>
      </c>
      <c r="C134" s="138" t="s">
        <v>49</v>
      </c>
      <c r="D134" s="144" t="s">
        <v>29</v>
      </c>
      <c r="E134" s="144" t="s">
        <v>378</v>
      </c>
      <c r="F134" s="147" t="s">
        <v>399</v>
      </c>
      <c r="G134" s="147" t="s">
        <v>400</v>
      </c>
      <c r="H134" s="138" t="s">
        <v>259</v>
      </c>
      <c r="I134" s="138" t="s">
        <v>52</v>
      </c>
      <c r="J134" s="203" t="s">
        <v>34</v>
      </c>
      <c r="K134" s="211">
        <f>VLOOKUP(J134,Toelichting!$H$9:$I$15,2)</f>
        <v>6</v>
      </c>
      <c r="L134" s="203" t="s">
        <v>59</v>
      </c>
      <c r="M134" s="150">
        <f>VLOOKUP(L134,Toelichting!$H$19:$I$24,2)</f>
        <v>3</v>
      </c>
      <c r="N134" s="203" t="s">
        <v>54</v>
      </c>
      <c r="O134" s="145">
        <f>VLOOKUP(N134,Toelichting!$H$28:$I$33,2)</f>
        <v>7</v>
      </c>
      <c r="P134" s="145">
        <f t="shared" si="16"/>
        <v>126</v>
      </c>
      <c r="Q134" s="105">
        <f t="shared" si="17"/>
        <v>3</v>
      </c>
      <c r="R134" s="145" t="str">
        <f>VLOOKUP(Q134,Toelichting!$I$37:$M$41,2)</f>
        <v>Wezenlijk risico, maatregelen noodzakelijk</v>
      </c>
      <c r="S134" s="138" t="s">
        <v>37</v>
      </c>
      <c r="T134" s="147" t="s">
        <v>401</v>
      </c>
      <c r="U134" s="138" t="s">
        <v>64</v>
      </c>
      <c r="V134" s="150">
        <f>VLOOKUP(U134,Toelichting!$H$9:$I$15,2)</f>
        <v>1</v>
      </c>
      <c r="W134" s="138" t="s">
        <v>59</v>
      </c>
      <c r="X134" s="145">
        <f>VLOOKUP(W134,Toelichting!$H$19:$I$24,2)</f>
        <v>3</v>
      </c>
      <c r="Y134" s="138" t="s">
        <v>54</v>
      </c>
      <c r="Z134" s="145">
        <f>VLOOKUP(Y134,Toelichting!$H$28:$I$33,2)</f>
        <v>7</v>
      </c>
      <c r="AA134" s="145">
        <f t="shared" si="18"/>
        <v>21</v>
      </c>
      <c r="AB134" s="139">
        <f t="shared" si="19"/>
        <v>2</v>
      </c>
    </row>
    <row r="135" spans="1:28" ht="38.25" hidden="1" x14ac:dyDescent="0.2">
      <c r="A135" s="138">
        <v>131</v>
      </c>
      <c r="B135" s="138" t="s">
        <v>48</v>
      </c>
      <c r="C135" s="138" t="s">
        <v>49</v>
      </c>
      <c r="D135" s="144" t="s">
        <v>29</v>
      </c>
      <c r="E135" s="144" t="s">
        <v>378</v>
      </c>
      <c r="F135" s="147" t="s">
        <v>399</v>
      </c>
      <c r="G135" s="147" t="s">
        <v>402</v>
      </c>
      <c r="H135" s="138" t="s">
        <v>259</v>
      </c>
      <c r="I135" s="138" t="s">
        <v>52</v>
      </c>
      <c r="J135" s="203" t="s">
        <v>34</v>
      </c>
      <c r="K135" s="211">
        <f>VLOOKUP(J135,Toelichting!$H$9:$I$15,2)</f>
        <v>6</v>
      </c>
      <c r="L135" s="203" t="s">
        <v>59</v>
      </c>
      <c r="M135" s="150">
        <f>VLOOKUP(L135,Toelichting!$H$19:$I$24,2)</f>
        <v>3</v>
      </c>
      <c r="N135" s="203" t="s">
        <v>54</v>
      </c>
      <c r="O135" s="145">
        <f>VLOOKUP(N135,Toelichting!$H$28:$I$33,2)</f>
        <v>7</v>
      </c>
      <c r="P135" s="150">
        <f t="shared" si="16"/>
        <v>126</v>
      </c>
      <c r="Q135" s="105">
        <f t="shared" si="17"/>
        <v>3</v>
      </c>
      <c r="R135" s="145" t="str">
        <f>VLOOKUP(Q135,Toelichting!$I$37:$M$41,2)</f>
        <v>Wezenlijk risico, maatregelen noodzakelijk</v>
      </c>
      <c r="S135" s="138" t="s">
        <v>46</v>
      </c>
      <c r="T135" s="147" t="s">
        <v>403</v>
      </c>
      <c r="U135" s="138" t="s">
        <v>57</v>
      </c>
      <c r="V135" s="150">
        <f>VLOOKUP(U135,Toelichting!$H$9:$I$15,2)</f>
        <v>3</v>
      </c>
      <c r="W135" s="138" t="s">
        <v>59</v>
      </c>
      <c r="X135" s="145">
        <f>VLOOKUP(W135,Toelichting!$H$19:$I$24,2)</f>
        <v>3</v>
      </c>
      <c r="Y135" s="138" t="s">
        <v>54</v>
      </c>
      <c r="Z135" s="145">
        <f>VLOOKUP(Y135,Toelichting!$H$28:$I$33,2)</f>
        <v>7</v>
      </c>
      <c r="AA135" s="145">
        <f t="shared" si="18"/>
        <v>63</v>
      </c>
      <c r="AB135" s="139">
        <f t="shared" si="19"/>
        <v>2</v>
      </c>
    </row>
    <row r="136" spans="1:28" ht="38.25" hidden="1" x14ac:dyDescent="0.2">
      <c r="A136" s="138">
        <v>132</v>
      </c>
      <c r="B136" s="138" t="s">
        <v>48</v>
      </c>
      <c r="C136" s="138" t="s">
        <v>49</v>
      </c>
      <c r="D136" s="144" t="s">
        <v>29</v>
      </c>
      <c r="E136" s="144" t="s">
        <v>378</v>
      </c>
      <c r="F136" s="147" t="s">
        <v>399</v>
      </c>
      <c r="G136" s="147" t="s">
        <v>404</v>
      </c>
      <c r="H136" s="138" t="s">
        <v>145</v>
      </c>
      <c r="I136" s="138" t="s">
        <v>33</v>
      </c>
      <c r="J136" s="203" t="s">
        <v>34</v>
      </c>
      <c r="K136" s="211">
        <f>VLOOKUP(J136,Toelichting!$H$9:$I$15,2)</f>
        <v>6</v>
      </c>
      <c r="L136" s="203" t="s">
        <v>35</v>
      </c>
      <c r="M136" s="150">
        <f>VLOOKUP(L136,Toelichting!$H$19:$I$24,2)</f>
        <v>6</v>
      </c>
      <c r="N136" s="203" t="s">
        <v>54</v>
      </c>
      <c r="O136" s="145">
        <f>VLOOKUP(N136,Toelichting!$H$28:$I$33,2)</f>
        <v>7</v>
      </c>
      <c r="P136" s="145">
        <f t="shared" si="16"/>
        <v>252</v>
      </c>
      <c r="Q136" s="105">
        <f t="shared" si="17"/>
        <v>4</v>
      </c>
      <c r="R136" s="145" t="str">
        <f>VLOOKUP(Q136,Toelichting!$I$37:$M$41,2)</f>
        <v>Hoog risico, directe maatregelen vereist</v>
      </c>
      <c r="S136" s="138" t="s">
        <v>37</v>
      </c>
      <c r="T136" s="147" t="s">
        <v>405</v>
      </c>
      <c r="U136" s="138" t="s">
        <v>64</v>
      </c>
      <c r="V136" s="150">
        <f>VLOOKUP(U136,Toelichting!$H$9:$I$15,2)</f>
        <v>1</v>
      </c>
      <c r="W136" s="138" t="s">
        <v>35</v>
      </c>
      <c r="X136" s="145">
        <f>VLOOKUP(W136,Toelichting!$H$19:$I$24,2)</f>
        <v>6</v>
      </c>
      <c r="Y136" s="138" t="s">
        <v>54</v>
      </c>
      <c r="Z136" s="145">
        <f>VLOOKUP(Y136,Toelichting!$H$28:$I$33,2)</f>
        <v>7</v>
      </c>
      <c r="AA136" s="145">
        <f t="shared" si="18"/>
        <v>42</v>
      </c>
      <c r="AB136" s="139">
        <f t="shared" si="19"/>
        <v>2</v>
      </c>
    </row>
    <row r="137" spans="1:28" ht="38.25" hidden="1" x14ac:dyDescent="0.2">
      <c r="A137" s="138">
        <v>133</v>
      </c>
      <c r="B137" s="138" t="s">
        <v>48</v>
      </c>
      <c r="C137" s="145" t="s">
        <v>49</v>
      </c>
      <c r="D137" s="145" t="s">
        <v>29</v>
      </c>
      <c r="E137" s="144" t="s">
        <v>378</v>
      </c>
      <c r="F137" s="147" t="s">
        <v>399</v>
      </c>
      <c r="G137" s="147" t="s">
        <v>406</v>
      </c>
      <c r="H137" s="138" t="s">
        <v>145</v>
      </c>
      <c r="I137" s="138" t="s">
        <v>33</v>
      </c>
      <c r="J137" s="204" t="s">
        <v>34</v>
      </c>
      <c r="K137" s="211">
        <f>VLOOKUP(J137,Toelichting!$H$9:$I$15,2)</f>
        <v>6</v>
      </c>
      <c r="L137" s="204" t="s">
        <v>59</v>
      </c>
      <c r="M137" s="150">
        <f>VLOOKUP(L137,Toelichting!$H$19:$I$24,2)</f>
        <v>3</v>
      </c>
      <c r="N137" s="204" t="s">
        <v>54</v>
      </c>
      <c r="O137" s="145">
        <f>VLOOKUP(N137,Toelichting!$H$28:$I$33,2)</f>
        <v>7</v>
      </c>
      <c r="P137" s="145">
        <f t="shared" si="16"/>
        <v>126</v>
      </c>
      <c r="Q137" s="105">
        <f t="shared" si="17"/>
        <v>3</v>
      </c>
      <c r="R137" s="145" t="str">
        <f>VLOOKUP(Q137,Toelichting!$I$37:$M$41,2)</f>
        <v>Wezenlijk risico, maatregelen noodzakelijk</v>
      </c>
      <c r="S137" s="138" t="s">
        <v>37</v>
      </c>
      <c r="T137" s="147" t="s">
        <v>407</v>
      </c>
      <c r="U137" s="138" t="s">
        <v>64</v>
      </c>
      <c r="V137" s="150">
        <f>VLOOKUP(U137,Toelichting!$H$9:$I$15,2)</f>
        <v>1</v>
      </c>
      <c r="W137" s="138" t="s">
        <v>35</v>
      </c>
      <c r="X137" s="145">
        <f>VLOOKUP(W137,Toelichting!$H$19:$I$24,2)</f>
        <v>6</v>
      </c>
      <c r="Y137" s="138" t="s">
        <v>54</v>
      </c>
      <c r="Z137" s="145">
        <f>VLOOKUP(Y137,Toelichting!$H$28:$I$33,2)</f>
        <v>7</v>
      </c>
      <c r="AA137" s="145">
        <f t="shared" si="18"/>
        <v>42</v>
      </c>
      <c r="AB137" s="139">
        <f t="shared" si="19"/>
        <v>2</v>
      </c>
    </row>
    <row r="138" spans="1:28" ht="38.25" hidden="1" x14ac:dyDescent="0.2">
      <c r="A138" s="138">
        <v>134</v>
      </c>
      <c r="B138" s="138" t="s">
        <v>48</v>
      </c>
      <c r="C138" s="145" t="s">
        <v>49</v>
      </c>
      <c r="D138" s="145" t="s">
        <v>29</v>
      </c>
      <c r="E138" s="144" t="s">
        <v>378</v>
      </c>
      <c r="F138" s="147" t="s">
        <v>399</v>
      </c>
      <c r="G138" s="147" t="s">
        <v>408</v>
      </c>
      <c r="H138" s="138" t="s">
        <v>409</v>
      </c>
      <c r="I138" s="138" t="s">
        <v>52</v>
      </c>
      <c r="J138" s="204" t="s">
        <v>34</v>
      </c>
      <c r="K138" s="211">
        <f>VLOOKUP(J138,Toelichting!$H$9:$I$15,2)</f>
        <v>6</v>
      </c>
      <c r="L138" s="204" t="s">
        <v>59</v>
      </c>
      <c r="M138" s="150">
        <f>VLOOKUP(L138,Toelichting!$H$19:$I$24,2)</f>
        <v>3</v>
      </c>
      <c r="N138" s="204" t="s">
        <v>45</v>
      </c>
      <c r="O138" s="145">
        <f>VLOOKUP(N138,Toelichting!$H$28:$I$33,2)</f>
        <v>3</v>
      </c>
      <c r="P138" s="145">
        <f t="shared" si="16"/>
        <v>54</v>
      </c>
      <c r="Q138" s="105">
        <f t="shared" si="17"/>
        <v>2</v>
      </c>
      <c r="R138" s="145" t="str">
        <f>VLOOKUP(Q138,Toelichting!$I$37:$M$41,2)</f>
        <v>Mogelijk ernstig risico, aandacht vereist</v>
      </c>
      <c r="S138" s="138" t="s">
        <v>211</v>
      </c>
      <c r="T138" s="147" t="s">
        <v>410</v>
      </c>
      <c r="U138" s="138" t="s">
        <v>78</v>
      </c>
      <c r="V138" s="150">
        <f>VLOOKUP(U138,Toelichting!$H$9:$I$15,2)</f>
        <v>0.2</v>
      </c>
      <c r="W138" s="138" t="s">
        <v>59</v>
      </c>
      <c r="X138" s="145">
        <f>VLOOKUP(W138,Toelichting!$H$19:$I$24,2)</f>
        <v>3</v>
      </c>
      <c r="Y138" s="138" t="s">
        <v>45</v>
      </c>
      <c r="Z138" s="145">
        <f>VLOOKUP(Y138,Toelichting!$H$28:$I$33,2)</f>
        <v>3</v>
      </c>
      <c r="AA138" s="145">
        <f t="shared" si="18"/>
        <v>1.8</v>
      </c>
      <c r="AB138" s="139">
        <f t="shared" si="19"/>
        <v>1</v>
      </c>
    </row>
    <row r="139" spans="1:28" ht="38.25" hidden="1" x14ac:dyDescent="0.2">
      <c r="A139" s="138">
        <v>135</v>
      </c>
      <c r="B139" s="138" t="s">
        <v>48</v>
      </c>
      <c r="C139" s="145" t="s">
        <v>49</v>
      </c>
      <c r="D139" s="145" t="s">
        <v>29</v>
      </c>
      <c r="E139" s="144" t="s">
        <v>378</v>
      </c>
      <c r="F139" s="147" t="s">
        <v>399</v>
      </c>
      <c r="G139" s="147" t="s">
        <v>411</v>
      </c>
      <c r="H139" s="138" t="s">
        <v>412</v>
      </c>
      <c r="I139" s="138" t="s">
        <v>52</v>
      </c>
      <c r="J139" s="204" t="s">
        <v>34</v>
      </c>
      <c r="K139" s="211">
        <f>VLOOKUP(J139,Toelichting!$H$9:$I$15,2)</f>
        <v>6</v>
      </c>
      <c r="L139" s="204" t="s">
        <v>59</v>
      </c>
      <c r="M139" s="150">
        <f>VLOOKUP(L139,Toelichting!$H$19:$I$24,2)</f>
        <v>3</v>
      </c>
      <c r="N139" s="204" t="s">
        <v>54</v>
      </c>
      <c r="O139" s="145">
        <f>VLOOKUP(N139,Toelichting!$H$28:$I$33,2)</f>
        <v>7</v>
      </c>
      <c r="P139" s="145">
        <f t="shared" si="16"/>
        <v>126</v>
      </c>
      <c r="Q139" s="105">
        <f t="shared" si="17"/>
        <v>3</v>
      </c>
      <c r="R139" s="145" t="str">
        <f>VLOOKUP(Q139,Toelichting!$I$37:$M$41,2)</f>
        <v>Wezenlijk risico, maatregelen noodzakelijk</v>
      </c>
      <c r="S139" s="138" t="s">
        <v>211</v>
      </c>
      <c r="T139" s="147" t="s">
        <v>413</v>
      </c>
      <c r="U139" s="138" t="s">
        <v>39</v>
      </c>
      <c r="V139" s="150">
        <f>VLOOKUP(U139,Toelichting!$H$9:$I$15,2)</f>
        <v>0.5</v>
      </c>
      <c r="W139" s="138" t="s">
        <v>59</v>
      </c>
      <c r="X139" s="145">
        <f>VLOOKUP(W139,Toelichting!$H$19:$I$24,2)</f>
        <v>3</v>
      </c>
      <c r="Y139" s="138" t="s">
        <v>54</v>
      </c>
      <c r="Z139" s="145">
        <f>VLOOKUP(Y139,Toelichting!$H$28:$I$33,2)</f>
        <v>7</v>
      </c>
      <c r="AA139" s="145">
        <f t="shared" si="18"/>
        <v>10.5</v>
      </c>
      <c r="AB139" s="139">
        <f t="shared" si="19"/>
        <v>1</v>
      </c>
    </row>
    <row r="140" spans="1:28" ht="25.5" hidden="1" x14ac:dyDescent="0.2">
      <c r="A140" s="138">
        <v>136</v>
      </c>
      <c r="B140" s="138" t="s">
        <v>48</v>
      </c>
      <c r="C140" s="145" t="s">
        <v>49</v>
      </c>
      <c r="D140" s="145" t="s">
        <v>29</v>
      </c>
      <c r="E140" s="144" t="s">
        <v>378</v>
      </c>
      <c r="F140" s="147" t="s">
        <v>414</v>
      </c>
      <c r="G140" s="147" t="s">
        <v>272</v>
      </c>
      <c r="H140" s="138" t="s">
        <v>145</v>
      </c>
      <c r="I140" s="145" t="s">
        <v>33</v>
      </c>
      <c r="J140" s="204" t="s">
        <v>34</v>
      </c>
      <c r="K140" s="211">
        <f>VLOOKUP(J140,Toelichting!$H$9:$I$15,2)</f>
        <v>6</v>
      </c>
      <c r="L140" s="204" t="s">
        <v>35</v>
      </c>
      <c r="M140" s="150">
        <f>VLOOKUP(L140,Toelichting!$H$19:$I$24,2)</f>
        <v>6</v>
      </c>
      <c r="N140" s="204" t="s">
        <v>54</v>
      </c>
      <c r="O140" s="145">
        <f>VLOOKUP(N140,Toelichting!$H$28:$I$33,2)</f>
        <v>7</v>
      </c>
      <c r="P140" s="145">
        <f t="shared" si="16"/>
        <v>252</v>
      </c>
      <c r="Q140" s="105">
        <f t="shared" si="17"/>
        <v>4</v>
      </c>
      <c r="R140" s="145" t="str">
        <f>VLOOKUP(Q140,Toelichting!$I$37:$M$41,2)</f>
        <v>Hoog risico, directe maatregelen vereist</v>
      </c>
      <c r="S140" s="138" t="s">
        <v>37</v>
      </c>
      <c r="T140" s="147" t="s">
        <v>415</v>
      </c>
      <c r="U140" s="138" t="s">
        <v>64</v>
      </c>
      <c r="V140" s="150">
        <f>VLOOKUP(U140,Toelichting!$H$9:$I$15,2)</f>
        <v>1</v>
      </c>
      <c r="W140" s="138" t="s">
        <v>35</v>
      </c>
      <c r="X140" s="145">
        <f>VLOOKUP(W140,Toelichting!$H$19:$I$24,2)</f>
        <v>6</v>
      </c>
      <c r="Y140" s="138" t="s">
        <v>54</v>
      </c>
      <c r="Z140" s="145">
        <f>VLOOKUP(Y140,Toelichting!$H$28:$I$33,2)</f>
        <v>7</v>
      </c>
      <c r="AA140" s="145">
        <f t="shared" si="18"/>
        <v>42</v>
      </c>
      <c r="AB140" s="139">
        <f t="shared" si="19"/>
        <v>2</v>
      </c>
    </row>
    <row r="141" spans="1:28" ht="38.25" hidden="1" x14ac:dyDescent="0.2">
      <c r="A141" s="138">
        <v>137</v>
      </c>
      <c r="B141" s="138" t="s">
        <v>48</v>
      </c>
      <c r="C141" s="145" t="s">
        <v>49</v>
      </c>
      <c r="D141" s="145" t="s">
        <v>29</v>
      </c>
      <c r="E141" s="144" t="s">
        <v>378</v>
      </c>
      <c r="F141" s="147" t="s">
        <v>416</v>
      </c>
      <c r="G141" s="147" t="s">
        <v>417</v>
      </c>
      <c r="H141" s="138" t="s">
        <v>118</v>
      </c>
      <c r="I141" s="138" t="s">
        <v>52</v>
      </c>
      <c r="J141" s="204" t="s">
        <v>100</v>
      </c>
      <c r="K141" s="211">
        <f>VLOOKUP(J141,Toelichting!$H$9:$I$15,2)</f>
        <v>10</v>
      </c>
      <c r="L141" s="204" t="s">
        <v>59</v>
      </c>
      <c r="M141" s="150">
        <f>VLOOKUP(L141,Toelichting!$H$19:$I$24,2)</f>
        <v>3</v>
      </c>
      <c r="N141" s="204" t="s">
        <v>45</v>
      </c>
      <c r="O141" s="145">
        <f>VLOOKUP(N141,Toelichting!$H$28:$I$33,2)</f>
        <v>3</v>
      </c>
      <c r="P141" s="145">
        <f t="shared" si="16"/>
        <v>90</v>
      </c>
      <c r="Q141" s="105">
        <f t="shared" si="17"/>
        <v>3</v>
      </c>
      <c r="R141" s="145" t="str">
        <f>VLOOKUP(Q141,Toelichting!$I$37:$M$41,2)</f>
        <v>Wezenlijk risico, maatregelen noodzakelijk</v>
      </c>
      <c r="S141" s="138" t="s">
        <v>211</v>
      </c>
      <c r="T141" s="147" t="s">
        <v>418</v>
      </c>
      <c r="U141" s="161" t="s">
        <v>64</v>
      </c>
      <c r="V141" s="150">
        <f>VLOOKUP(U141,Toelichting!$H$9:$I$15,2)</f>
        <v>1</v>
      </c>
      <c r="W141" s="145" t="s">
        <v>59</v>
      </c>
      <c r="X141" s="145">
        <f>VLOOKUP(W141,Toelichting!$H$19:$I$24,2)</f>
        <v>3</v>
      </c>
      <c r="Y141" s="145" t="s">
        <v>45</v>
      </c>
      <c r="Z141" s="145">
        <f>VLOOKUP(Y141,Toelichting!$H$28:$I$33,2)</f>
        <v>3</v>
      </c>
      <c r="AA141" s="145">
        <f t="shared" si="18"/>
        <v>9</v>
      </c>
      <c r="AB141" s="139">
        <f t="shared" si="19"/>
        <v>1</v>
      </c>
    </row>
    <row r="142" spans="1:28" ht="25.5" hidden="1" x14ac:dyDescent="0.2">
      <c r="A142" s="138">
        <v>138</v>
      </c>
      <c r="B142" s="138" t="s">
        <v>48</v>
      </c>
      <c r="C142" s="145" t="s">
        <v>49</v>
      </c>
      <c r="D142" s="145" t="s">
        <v>29</v>
      </c>
      <c r="E142" s="144" t="s">
        <v>378</v>
      </c>
      <c r="F142" s="147" t="s">
        <v>416</v>
      </c>
      <c r="G142" s="162" t="s">
        <v>240</v>
      </c>
      <c r="H142" s="138" t="s">
        <v>419</v>
      </c>
      <c r="I142" s="138" t="s">
        <v>52</v>
      </c>
      <c r="J142" s="204" t="s">
        <v>100</v>
      </c>
      <c r="K142" s="211">
        <f>VLOOKUP(J142,Toelichting!$H$9:$I$15,2)</f>
        <v>10</v>
      </c>
      <c r="L142" s="204" t="s">
        <v>59</v>
      </c>
      <c r="M142" s="150">
        <f>VLOOKUP(L142,Toelichting!$H$19:$I$24,2)</f>
        <v>3</v>
      </c>
      <c r="N142" s="204" t="s">
        <v>45</v>
      </c>
      <c r="O142" s="145">
        <f>VLOOKUP(N142,Toelichting!$H$28:$I$33,2)</f>
        <v>3</v>
      </c>
      <c r="P142" s="145">
        <f t="shared" si="16"/>
        <v>90</v>
      </c>
      <c r="Q142" s="105">
        <f t="shared" si="17"/>
        <v>3</v>
      </c>
      <c r="R142" s="145" t="str">
        <f>VLOOKUP(Q142,Toelichting!$I$37:$M$41,2)</f>
        <v>Wezenlijk risico, maatregelen noodzakelijk</v>
      </c>
      <c r="S142" s="138" t="s">
        <v>37</v>
      </c>
      <c r="T142" s="147" t="s">
        <v>420</v>
      </c>
      <c r="U142" s="161" t="s">
        <v>57</v>
      </c>
      <c r="V142" s="150">
        <f>VLOOKUP(U142,Toelichting!$H$9:$I$15,2)</f>
        <v>3</v>
      </c>
      <c r="W142" s="145" t="s">
        <v>59</v>
      </c>
      <c r="X142" s="145">
        <f>VLOOKUP(W142,Toelichting!$H$19:$I$24,2)</f>
        <v>3</v>
      </c>
      <c r="Y142" s="145" t="s">
        <v>45</v>
      </c>
      <c r="Z142" s="145">
        <f>VLOOKUP(Y142,Toelichting!$H$28:$I$33,2)</f>
        <v>3</v>
      </c>
      <c r="AA142" s="145">
        <f t="shared" si="18"/>
        <v>27</v>
      </c>
      <c r="AB142" s="139">
        <f t="shared" si="19"/>
        <v>2</v>
      </c>
    </row>
    <row r="143" spans="1:28" ht="38.25" hidden="1" x14ac:dyDescent="0.2">
      <c r="A143" s="138">
        <v>139</v>
      </c>
      <c r="B143" s="138" t="s">
        <v>48</v>
      </c>
      <c r="C143" s="145" t="s">
        <v>49</v>
      </c>
      <c r="D143" s="145" t="s">
        <v>29</v>
      </c>
      <c r="E143" s="144" t="s">
        <v>378</v>
      </c>
      <c r="F143" s="147" t="s">
        <v>421</v>
      </c>
      <c r="G143" s="147" t="s">
        <v>417</v>
      </c>
      <c r="H143" s="138" t="s">
        <v>118</v>
      </c>
      <c r="I143" s="138" t="s">
        <v>52</v>
      </c>
      <c r="J143" s="204" t="s">
        <v>100</v>
      </c>
      <c r="K143" s="211">
        <f>VLOOKUP(J143,Toelichting!$H$9:$I$15,2)</f>
        <v>10</v>
      </c>
      <c r="L143" s="204" t="s">
        <v>59</v>
      </c>
      <c r="M143" s="150">
        <f>VLOOKUP(L143,Toelichting!$H$19:$I$24,2)</f>
        <v>3</v>
      </c>
      <c r="N143" s="204" t="s">
        <v>45</v>
      </c>
      <c r="O143" s="145">
        <f>VLOOKUP(N143,Toelichting!$H$28:$I$33,2)</f>
        <v>3</v>
      </c>
      <c r="P143" s="145">
        <f t="shared" si="16"/>
        <v>90</v>
      </c>
      <c r="Q143" s="105">
        <f t="shared" si="17"/>
        <v>3</v>
      </c>
      <c r="R143" s="145" t="str">
        <f>VLOOKUP(Q143,Toelichting!$I$37:$M$41,2)</f>
        <v>Wezenlijk risico, maatregelen noodzakelijk</v>
      </c>
      <c r="S143" s="138" t="s">
        <v>211</v>
      </c>
      <c r="T143" s="138" t="s">
        <v>119</v>
      </c>
      <c r="U143" s="161" t="s">
        <v>64</v>
      </c>
      <c r="V143" s="150">
        <f>VLOOKUP(U143,Toelichting!$H$9:$I$15,2)</f>
        <v>1</v>
      </c>
      <c r="W143" s="145" t="s">
        <v>59</v>
      </c>
      <c r="X143" s="145">
        <f>VLOOKUP(W143,Toelichting!$H$19:$I$24,2)</f>
        <v>3</v>
      </c>
      <c r="Y143" s="145" t="s">
        <v>45</v>
      </c>
      <c r="Z143" s="145">
        <f>VLOOKUP(Y143,Toelichting!$H$28:$I$33,2)</f>
        <v>3</v>
      </c>
      <c r="AA143" s="145">
        <f t="shared" si="18"/>
        <v>9</v>
      </c>
      <c r="AB143" s="139">
        <f t="shared" si="19"/>
        <v>1</v>
      </c>
    </row>
    <row r="144" spans="1:28" ht="25.5" hidden="1" x14ac:dyDescent="0.2">
      <c r="A144" s="138">
        <v>140</v>
      </c>
      <c r="B144" s="138" t="s">
        <v>48</v>
      </c>
      <c r="C144" s="145" t="s">
        <v>49</v>
      </c>
      <c r="D144" s="145" t="s">
        <v>29</v>
      </c>
      <c r="E144" s="144" t="s">
        <v>378</v>
      </c>
      <c r="F144" s="147" t="s">
        <v>421</v>
      </c>
      <c r="G144" s="147" t="s">
        <v>240</v>
      </c>
      <c r="H144" s="138" t="s">
        <v>419</v>
      </c>
      <c r="I144" s="138" t="s">
        <v>52</v>
      </c>
      <c r="J144" s="204" t="s">
        <v>100</v>
      </c>
      <c r="K144" s="211">
        <f>VLOOKUP(J144,Toelichting!$H$9:$I$15,2)</f>
        <v>10</v>
      </c>
      <c r="L144" s="204" t="s">
        <v>59</v>
      </c>
      <c r="M144" s="150">
        <f>VLOOKUP(L144,Toelichting!$H$19:$I$24,2)</f>
        <v>3</v>
      </c>
      <c r="N144" s="204" t="s">
        <v>45</v>
      </c>
      <c r="O144" s="145">
        <f>VLOOKUP(N144,Toelichting!$H$28:$I$33,2)</f>
        <v>3</v>
      </c>
      <c r="P144" s="145">
        <f t="shared" si="16"/>
        <v>90</v>
      </c>
      <c r="Q144" s="105">
        <f t="shared" si="17"/>
        <v>3</v>
      </c>
      <c r="R144" s="145" t="str">
        <f>VLOOKUP(Q144,Toelichting!$I$37:$M$41,2)</f>
        <v>Wezenlijk risico, maatregelen noodzakelijk</v>
      </c>
      <c r="S144" s="138" t="s">
        <v>37</v>
      </c>
      <c r="T144" s="147" t="s">
        <v>422</v>
      </c>
      <c r="U144" s="161" t="s">
        <v>57</v>
      </c>
      <c r="V144" s="150">
        <f>VLOOKUP(U144,Toelichting!$H$9:$I$15,2)</f>
        <v>3</v>
      </c>
      <c r="W144" s="145" t="s">
        <v>59</v>
      </c>
      <c r="X144" s="145">
        <f>VLOOKUP(W144,Toelichting!$H$19:$I$24,2)</f>
        <v>3</v>
      </c>
      <c r="Y144" s="145" t="s">
        <v>45</v>
      </c>
      <c r="Z144" s="145">
        <f>VLOOKUP(Y144,Toelichting!$H$28:$I$33,2)</f>
        <v>3</v>
      </c>
      <c r="AA144" s="145">
        <f t="shared" si="18"/>
        <v>27</v>
      </c>
      <c r="AB144" s="139">
        <f t="shared" si="19"/>
        <v>2</v>
      </c>
    </row>
    <row r="145" spans="1:28" ht="38.25" hidden="1" x14ac:dyDescent="0.2">
      <c r="A145" s="138">
        <v>141</v>
      </c>
      <c r="B145" s="138" t="s">
        <v>40</v>
      </c>
      <c r="C145" s="138" t="s">
        <v>49</v>
      </c>
      <c r="D145" s="144" t="s">
        <v>29</v>
      </c>
      <c r="E145" s="144" t="s">
        <v>423</v>
      </c>
      <c r="F145" s="144" t="s">
        <v>424</v>
      </c>
      <c r="G145" s="151" t="s">
        <v>425</v>
      </c>
      <c r="H145" s="151" t="s">
        <v>426</v>
      </c>
      <c r="I145" s="151" t="s">
        <v>225</v>
      </c>
      <c r="J145" s="203" t="s">
        <v>57</v>
      </c>
      <c r="K145" s="211">
        <f>VLOOKUP(J145,Toelichting!$H$9:$I$15,2)</f>
        <v>3</v>
      </c>
      <c r="L145" s="203" t="s">
        <v>35</v>
      </c>
      <c r="M145" s="150">
        <f>VLOOKUP(L145,Toelichting!$H$19:$I$24,2)</f>
        <v>6</v>
      </c>
      <c r="N145" s="203" t="s">
        <v>45</v>
      </c>
      <c r="O145" s="145">
        <f>VLOOKUP(N145,Toelichting!$H$28:$I$33,2)</f>
        <v>3</v>
      </c>
      <c r="P145" s="145">
        <f t="shared" si="16"/>
        <v>54</v>
      </c>
      <c r="Q145" s="105">
        <f t="shared" si="17"/>
        <v>2</v>
      </c>
      <c r="R145" s="145" t="str">
        <f>VLOOKUP(Q145,Toelichting!$I$37:$M$41,2)</f>
        <v>Mogelijk ernstig risico, aandacht vereist</v>
      </c>
      <c r="S145" s="138" t="s">
        <v>86</v>
      </c>
      <c r="T145" s="138" t="s">
        <v>427</v>
      </c>
      <c r="U145" s="155" t="s">
        <v>78</v>
      </c>
      <c r="V145" s="150">
        <f>VLOOKUP(U145,Toelichting!$H$9:$I$15,2)</f>
        <v>0.2</v>
      </c>
      <c r="W145" s="138" t="s">
        <v>85</v>
      </c>
      <c r="X145" s="145">
        <f>VLOOKUP(W145,Toelichting!$H$19:$I$24,2)</f>
        <v>2</v>
      </c>
      <c r="Y145" s="138" t="s">
        <v>45</v>
      </c>
      <c r="Z145" s="145">
        <f>VLOOKUP(Y145,Toelichting!$H$28:$I$33,2)</f>
        <v>3</v>
      </c>
      <c r="AA145" s="145">
        <f t="shared" si="18"/>
        <v>1.2000000000000002</v>
      </c>
      <c r="AB145" s="139">
        <f t="shared" si="19"/>
        <v>1</v>
      </c>
    </row>
    <row r="146" spans="1:28" ht="191.25" hidden="1" x14ac:dyDescent="0.2">
      <c r="A146" s="138">
        <v>142</v>
      </c>
      <c r="B146" s="138" t="s">
        <v>40</v>
      </c>
      <c r="C146" s="138" t="s">
        <v>49</v>
      </c>
      <c r="D146" s="144" t="s">
        <v>29</v>
      </c>
      <c r="E146" s="144" t="s">
        <v>423</v>
      </c>
      <c r="F146" s="144" t="s">
        <v>424</v>
      </c>
      <c r="G146" s="151" t="s">
        <v>428</v>
      </c>
      <c r="H146" s="145" t="s">
        <v>429</v>
      </c>
      <c r="I146" s="151" t="s">
        <v>225</v>
      </c>
      <c r="J146" s="203" t="s">
        <v>57</v>
      </c>
      <c r="K146" s="211">
        <f>VLOOKUP(J146,Toelichting!$H$9:$I$15,2)</f>
        <v>3</v>
      </c>
      <c r="L146" s="203" t="s">
        <v>90</v>
      </c>
      <c r="M146" s="150">
        <f>VLOOKUP(L146,Toelichting!$H$19:$I$24,2)</f>
        <v>1</v>
      </c>
      <c r="N146" s="203" t="s">
        <v>45</v>
      </c>
      <c r="O146" s="145">
        <f>VLOOKUP(N146,Toelichting!$H$28:$I$33,2)</f>
        <v>3</v>
      </c>
      <c r="P146" s="145">
        <f t="shared" si="16"/>
        <v>9</v>
      </c>
      <c r="Q146" s="105">
        <f t="shared" si="17"/>
        <v>1</v>
      </c>
      <c r="R146" s="145" t="str">
        <f>VLOOKUP(Q146,Toelichting!$I$37:$M$41,2)</f>
        <v>Zeer licht risico, mogelijk aanvaardbaar</v>
      </c>
      <c r="S146" s="138" t="s">
        <v>37</v>
      </c>
      <c r="T146" s="145" t="s">
        <v>430</v>
      </c>
      <c r="U146" s="155" t="s">
        <v>64</v>
      </c>
      <c r="V146" s="150">
        <f>VLOOKUP(U146,Toelichting!$H$9:$I$15,2)</f>
        <v>1</v>
      </c>
      <c r="W146" s="138" t="s">
        <v>90</v>
      </c>
      <c r="X146" s="145">
        <f>VLOOKUP(W146,Toelichting!$H$19:$I$24,2)</f>
        <v>1</v>
      </c>
      <c r="Y146" s="138" t="s">
        <v>45</v>
      </c>
      <c r="Z146" s="145">
        <f>VLOOKUP(Y146,Toelichting!$H$28:$I$33,2)</f>
        <v>3</v>
      </c>
      <c r="AA146" s="145">
        <f t="shared" si="18"/>
        <v>3</v>
      </c>
      <c r="AB146" s="139">
        <f t="shared" si="19"/>
        <v>1</v>
      </c>
    </row>
    <row r="147" spans="1:28" ht="51" hidden="1" x14ac:dyDescent="0.2">
      <c r="A147" s="138">
        <v>143</v>
      </c>
      <c r="B147" s="138" t="s">
        <v>40</v>
      </c>
      <c r="C147" s="138" t="s">
        <v>49</v>
      </c>
      <c r="D147" s="144" t="s">
        <v>29</v>
      </c>
      <c r="E147" s="144" t="s">
        <v>423</v>
      </c>
      <c r="F147" s="144" t="s">
        <v>424</v>
      </c>
      <c r="G147" s="151" t="s">
        <v>431</v>
      </c>
      <c r="H147" s="151" t="s">
        <v>432</v>
      </c>
      <c r="I147" s="151" t="s">
        <v>225</v>
      </c>
      <c r="J147" s="203" t="s">
        <v>34</v>
      </c>
      <c r="K147" s="211">
        <f>VLOOKUP(J147,Toelichting!$H$9:$I$15,2)</f>
        <v>6</v>
      </c>
      <c r="L147" s="203" t="s">
        <v>90</v>
      </c>
      <c r="M147" s="150">
        <f>VLOOKUP(L147,Toelichting!$H$19:$I$24,2)</f>
        <v>1</v>
      </c>
      <c r="N147" s="203" t="s">
        <v>45</v>
      </c>
      <c r="O147" s="145">
        <f>VLOOKUP(N147,Toelichting!$H$28:$I$33,2)</f>
        <v>3</v>
      </c>
      <c r="P147" s="145">
        <f t="shared" si="16"/>
        <v>18</v>
      </c>
      <c r="Q147" s="105">
        <f t="shared" si="17"/>
        <v>1</v>
      </c>
      <c r="R147" s="145" t="str">
        <f>VLOOKUP(Q147,Toelichting!$I$37:$M$41,2)</f>
        <v>Zeer licht risico, mogelijk aanvaardbaar</v>
      </c>
      <c r="S147" s="138" t="s">
        <v>37</v>
      </c>
      <c r="T147" s="138" t="s">
        <v>433</v>
      </c>
      <c r="U147" s="155" t="s">
        <v>57</v>
      </c>
      <c r="V147" s="150">
        <f>VLOOKUP(U147,Toelichting!$H$9:$I$15,2)</f>
        <v>3</v>
      </c>
      <c r="W147" s="138" t="s">
        <v>90</v>
      </c>
      <c r="X147" s="145">
        <f>VLOOKUP(W147,Toelichting!$H$19:$I$24,2)</f>
        <v>1</v>
      </c>
      <c r="Y147" s="138" t="s">
        <v>45</v>
      </c>
      <c r="Z147" s="145">
        <f>VLOOKUP(Y147,Toelichting!$H$28:$I$33,2)</f>
        <v>3</v>
      </c>
      <c r="AA147" s="145">
        <f t="shared" si="18"/>
        <v>9</v>
      </c>
      <c r="AB147" s="139">
        <f t="shared" si="19"/>
        <v>1</v>
      </c>
    </row>
    <row r="148" spans="1:28" ht="76.5" hidden="1" x14ac:dyDescent="0.2">
      <c r="A148" s="138">
        <v>144</v>
      </c>
      <c r="B148" s="138" t="s">
        <v>40</v>
      </c>
      <c r="C148" s="138" t="s">
        <v>49</v>
      </c>
      <c r="D148" s="144" t="s">
        <v>29</v>
      </c>
      <c r="E148" s="144" t="s">
        <v>423</v>
      </c>
      <c r="F148" s="144" t="s">
        <v>434</v>
      </c>
      <c r="G148" s="151" t="s">
        <v>435</v>
      </c>
      <c r="H148" s="151" t="s">
        <v>432</v>
      </c>
      <c r="I148" s="151" t="s">
        <v>225</v>
      </c>
      <c r="J148" s="203" t="s">
        <v>100</v>
      </c>
      <c r="K148" s="211">
        <f>VLOOKUP(J148,Toelichting!$H$9:$I$15,2)</f>
        <v>10</v>
      </c>
      <c r="L148" s="203" t="s">
        <v>85</v>
      </c>
      <c r="M148" s="150">
        <f>VLOOKUP(L148,Toelichting!$H$19:$I$24,2)</f>
        <v>2</v>
      </c>
      <c r="N148" s="203" t="s">
        <v>45</v>
      </c>
      <c r="O148" s="145">
        <f>VLOOKUP(N148,Toelichting!$H$28:$I$33,2)</f>
        <v>3</v>
      </c>
      <c r="P148" s="145">
        <f t="shared" si="16"/>
        <v>60</v>
      </c>
      <c r="Q148" s="105">
        <f t="shared" si="17"/>
        <v>2</v>
      </c>
      <c r="R148" s="145" t="str">
        <f>VLOOKUP(Q148,Toelichting!$I$37:$M$41,2)</f>
        <v>Mogelijk ernstig risico, aandacht vereist</v>
      </c>
      <c r="S148" s="138" t="s">
        <v>37</v>
      </c>
      <c r="T148" s="145" t="s">
        <v>436</v>
      </c>
      <c r="U148" s="155" t="s">
        <v>57</v>
      </c>
      <c r="V148" s="150">
        <f>VLOOKUP(U148,Toelichting!$H$9:$I$15,2)</f>
        <v>3</v>
      </c>
      <c r="W148" s="138" t="s">
        <v>85</v>
      </c>
      <c r="X148" s="145">
        <f>VLOOKUP(W148,Toelichting!$H$19:$I$24,2)</f>
        <v>2</v>
      </c>
      <c r="Y148" s="138" t="s">
        <v>45</v>
      </c>
      <c r="Z148" s="145">
        <f>VLOOKUP(Y148,Toelichting!$H$28:$I$33,2)</f>
        <v>3</v>
      </c>
      <c r="AA148" s="145">
        <f t="shared" si="18"/>
        <v>18</v>
      </c>
      <c r="AB148" s="139">
        <f t="shared" si="19"/>
        <v>1</v>
      </c>
    </row>
    <row r="149" spans="1:28" ht="38.25" hidden="1" x14ac:dyDescent="0.2">
      <c r="A149" s="138">
        <v>145</v>
      </c>
      <c r="B149" s="138" t="s">
        <v>40</v>
      </c>
      <c r="C149" s="138" t="s">
        <v>49</v>
      </c>
      <c r="D149" s="144" t="s">
        <v>29</v>
      </c>
      <c r="E149" s="144" t="s">
        <v>423</v>
      </c>
      <c r="F149" s="144" t="s">
        <v>434</v>
      </c>
      <c r="G149" s="145" t="s">
        <v>435</v>
      </c>
      <c r="H149" s="145" t="s">
        <v>437</v>
      </c>
      <c r="I149" s="151" t="s">
        <v>225</v>
      </c>
      <c r="J149" s="203" t="s">
        <v>34</v>
      </c>
      <c r="K149" s="211">
        <f>VLOOKUP(J149,Toelichting!$H$9:$I$15,2)</f>
        <v>6</v>
      </c>
      <c r="L149" s="203" t="s">
        <v>85</v>
      </c>
      <c r="M149" s="150">
        <f>VLOOKUP(L149,Toelichting!$H$19:$I$24,2)</f>
        <v>2</v>
      </c>
      <c r="N149" s="203" t="s">
        <v>45</v>
      </c>
      <c r="O149" s="145">
        <f>VLOOKUP(N149,Toelichting!$H$28:$I$33,2)</f>
        <v>3</v>
      </c>
      <c r="P149" s="145">
        <f t="shared" si="16"/>
        <v>36</v>
      </c>
      <c r="Q149" s="105">
        <f t="shared" si="17"/>
        <v>2</v>
      </c>
      <c r="R149" s="145" t="str">
        <f>VLOOKUP(Q149,Toelichting!$I$37:$M$41,2)</f>
        <v>Mogelijk ernstig risico, aandacht vereist</v>
      </c>
      <c r="S149" s="138" t="s">
        <v>46</v>
      </c>
      <c r="T149" s="145" t="s">
        <v>438</v>
      </c>
      <c r="U149" s="138" t="s">
        <v>64</v>
      </c>
      <c r="V149" s="150">
        <f>VLOOKUP(U149,Toelichting!$H$9:$I$15,2)</f>
        <v>1</v>
      </c>
      <c r="W149" s="138" t="s">
        <v>85</v>
      </c>
      <c r="X149" s="145">
        <f>VLOOKUP(W149,Toelichting!$H$19:$I$24,2)</f>
        <v>2</v>
      </c>
      <c r="Y149" s="138" t="s">
        <v>45</v>
      </c>
      <c r="Z149" s="145">
        <f>VLOOKUP(Y149,Toelichting!$H$28:$I$33,2)</f>
        <v>3</v>
      </c>
      <c r="AA149" s="145">
        <f t="shared" si="18"/>
        <v>6</v>
      </c>
      <c r="AB149" s="139">
        <f t="shared" si="19"/>
        <v>1</v>
      </c>
    </row>
    <row r="150" spans="1:28" ht="102" hidden="1" x14ac:dyDescent="0.2">
      <c r="A150" s="138">
        <v>146</v>
      </c>
      <c r="B150" s="138" t="s">
        <v>40</v>
      </c>
      <c r="C150" s="138" t="s">
        <v>49</v>
      </c>
      <c r="D150" s="144" t="s">
        <v>29</v>
      </c>
      <c r="E150" s="144" t="s">
        <v>423</v>
      </c>
      <c r="F150" s="144" t="s">
        <v>434</v>
      </c>
      <c r="G150" s="151" t="s">
        <v>432</v>
      </c>
      <c r="H150" s="145" t="s">
        <v>439</v>
      </c>
      <c r="I150" s="151" t="s">
        <v>225</v>
      </c>
      <c r="J150" s="203" t="s">
        <v>100</v>
      </c>
      <c r="K150" s="211">
        <f>VLOOKUP(J150,Toelichting!$H$9:$I$15,2)</f>
        <v>10</v>
      </c>
      <c r="L150" s="203" t="s">
        <v>85</v>
      </c>
      <c r="M150" s="150">
        <f>VLOOKUP(L150,Toelichting!$H$19:$I$24,2)</f>
        <v>2</v>
      </c>
      <c r="N150" s="203" t="s">
        <v>45</v>
      </c>
      <c r="O150" s="145">
        <f>VLOOKUP(N150,Toelichting!$H$28:$I$33,2)</f>
        <v>3</v>
      </c>
      <c r="P150" s="145">
        <f t="shared" si="16"/>
        <v>60</v>
      </c>
      <c r="Q150" s="105">
        <f t="shared" si="17"/>
        <v>2</v>
      </c>
      <c r="R150" s="145" t="str">
        <f>VLOOKUP(Q150,Toelichting!$I$37:$M$41,2)</f>
        <v>Mogelijk ernstig risico, aandacht vereist</v>
      </c>
      <c r="S150" s="138" t="s">
        <v>37</v>
      </c>
      <c r="T150" s="145" t="s">
        <v>440</v>
      </c>
      <c r="U150" s="138" t="s">
        <v>34</v>
      </c>
      <c r="V150" s="150">
        <f>VLOOKUP(U150,Toelichting!$H$9:$I$15,2)</f>
        <v>6</v>
      </c>
      <c r="W150" s="138" t="s">
        <v>85</v>
      </c>
      <c r="X150" s="145">
        <f>VLOOKUP(W150,Toelichting!$H$19:$I$24,2)</f>
        <v>2</v>
      </c>
      <c r="Y150" s="138" t="s">
        <v>45</v>
      </c>
      <c r="Z150" s="145">
        <f>VLOOKUP(Y150,Toelichting!$H$28:$I$33,2)</f>
        <v>3</v>
      </c>
      <c r="AA150" s="145">
        <f t="shared" si="18"/>
        <v>36</v>
      </c>
      <c r="AB150" s="139">
        <f t="shared" si="19"/>
        <v>2</v>
      </c>
    </row>
    <row r="151" spans="1:28" ht="38.25" hidden="1" x14ac:dyDescent="0.2">
      <c r="A151" s="138">
        <v>147</v>
      </c>
      <c r="B151" s="138" t="s">
        <v>48</v>
      </c>
      <c r="C151" s="138" t="s">
        <v>49</v>
      </c>
      <c r="D151" s="144" t="s">
        <v>29</v>
      </c>
      <c r="E151" s="144" t="s">
        <v>423</v>
      </c>
      <c r="F151" s="144" t="s">
        <v>434</v>
      </c>
      <c r="G151" s="145" t="s">
        <v>441</v>
      </c>
      <c r="H151" s="145" t="s">
        <v>118</v>
      </c>
      <c r="I151" s="151" t="s">
        <v>52</v>
      </c>
      <c r="J151" s="203" t="s">
        <v>100</v>
      </c>
      <c r="K151" s="211">
        <f>VLOOKUP(J151,Toelichting!$H$9:$I$15,2)</f>
        <v>10</v>
      </c>
      <c r="L151" s="203" t="s">
        <v>85</v>
      </c>
      <c r="M151" s="150">
        <f>VLOOKUP(L151,Toelichting!$H$19:$I$24,2)</f>
        <v>2</v>
      </c>
      <c r="N151" s="203" t="s">
        <v>45</v>
      </c>
      <c r="O151" s="145">
        <f>VLOOKUP(N151,Toelichting!$H$28:$I$33,2)</f>
        <v>3</v>
      </c>
      <c r="P151" s="145">
        <f t="shared" si="16"/>
        <v>60</v>
      </c>
      <c r="Q151" s="105">
        <f t="shared" si="17"/>
        <v>2</v>
      </c>
      <c r="R151" s="145" t="str">
        <f>VLOOKUP(Q151,Toelichting!$I$37:$M$41,2)</f>
        <v>Mogelijk ernstig risico, aandacht vereist</v>
      </c>
      <c r="S151" s="138" t="s">
        <v>211</v>
      </c>
      <c r="T151" s="138" t="s">
        <v>119</v>
      </c>
      <c r="U151" s="138" t="s">
        <v>64</v>
      </c>
      <c r="V151" s="150">
        <f>VLOOKUP(U151,Toelichting!$H$9:$I$15,2)</f>
        <v>1</v>
      </c>
      <c r="W151" s="138" t="s">
        <v>85</v>
      </c>
      <c r="X151" s="145">
        <f>VLOOKUP(W151,Toelichting!$H$19:$I$24,2)</f>
        <v>2</v>
      </c>
      <c r="Y151" s="138" t="s">
        <v>45</v>
      </c>
      <c r="Z151" s="145">
        <f>VLOOKUP(Y151,Toelichting!$H$28:$I$33,2)</f>
        <v>3</v>
      </c>
      <c r="AA151" s="145">
        <f t="shared" si="18"/>
        <v>6</v>
      </c>
      <c r="AB151" s="139">
        <f t="shared" si="19"/>
        <v>1</v>
      </c>
    </row>
    <row r="152" spans="1:28" ht="63.75" hidden="1" x14ac:dyDescent="0.2">
      <c r="A152" s="138">
        <v>148</v>
      </c>
      <c r="B152" s="138" t="s">
        <v>48</v>
      </c>
      <c r="C152" s="138" t="s">
        <v>49</v>
      </c>
      <c r="D152" s="144" t="s">
        <v>29</v>
      </c>
      <c r="E152" s="144" t="s">
        <v>423</v>
      </c>
      <c r="F152" s="144" t="s">
        <v>434</v>
      </c>
      <c r="G152" s="145" t="s">
        <v>442</v>
      </c>
      <c r="H152" s="145" t="s">
        <v>443</v>
      </c>
      <c r="I152" s="151" t="s">
        <v>52</v>
      </c>
      <c r="J152" s="203" t="s">
        <v>34</v>
      </c>
      <c r="K152" s="211">
        <f>VLOOKUP(J152,Toelichting!$H$9:$I$15,2)</f>
        <v>6</v>
      </c>
      <c r="L152" s="203" t="s">
        <v>85</v>
      </c>
      <c r="M152" s="150">
        <f>VLOOKUP(L152,Toelichting!$H$19:$I$24,2)</f>
        <v>2</v>
      </c>
      <c r="N152" s="203" t="s">
        <v>45</v>
      </c>
      <c r="O152" s="145">
        <f>VLOOKUP(N152,Toelichting!$H$28:$I$33,2)</f>
        <v>3</v>
      </c>
      <c r="P152" s="145">
        <f t="shared" si="16"/>
        <v>36</v>
      </c>
      <c r="Q152" s="105">
        <f t="shared" si="17"/>
        <v>2</v>
      </c>
      <c r="R152" s="145" t="str">
        <f>VLOOKUP(Q152,Toelichting!$I$37:$M$41,2)</f>
        <v>Mogelijk ernstig risico, aandacht vereist</v>
      </c>
      <c r="S152" s="138" t="s">
        <v>37</v>
      </c>
      <c r="T152" s="138" t="s">
        <v>444</v>
      </c>
      <c r="U152" s="138" t="s">
        <v>64</v>
      </c>
      <c r="V152" s="150">
        <f>VLOOKUP(U152,Toelichting!$H$9:$I$15,2)</f>
        <v>1</v>
      </c>
      <c r="W152" s="138" t="s">
        <v>85</v>
      </c>
      <c r="X152" s="145">
        <f>VLOOKUP(W152,Toelichting!$H$19:$I$24,2)</f>
        <v>2</v>
      </c>
      <c r="Y152" s="138" t="s">
        <v>45</v>
      </c>
      <c r="Z152" s="145">
        <f>VLOOKUP(Y152,Toelichting!$H$28:$I$33,2)</f>
        <v>3</v>
      </c>
      <c r="AA152" s="145">
        <f t="shared" si="18"/>
        <v>6</v>
      </c>
      <c r="AB152" s="139">
        <f t="shared" si="19"/>
        <v>1</v>
      </c>
    </row>
    <row r="153" spans="1:28" ht="38.25" hidden="1" x14ac:dyDescent="0.2">
      <c r="A153" s="138">
        <v>149</v>
      </c>
      <c r="B153" s="138" t="s">
        <v>48</v>
      </c>
      <c r="C153" s="138" t="s">
        <v>49</v>
      </c>
      <c r="D153" s="144" t="s">
        <v>29</v>
      </c>
      <c r="E153" s="144" t="s">
        <v>423</v>
      </c>
      <c r="F153" s="144" t="s">
        <v>445</v>
      </c>
      <c r="G153" s="145" t="s">
        <v>446</v>
      </c>
      <c r="H153" s="145" t="s">
        <v>447</v>
      </c>
      <c r="I153" s="151" t="s">
        <v>33</v>
      </c>
      <c r="J153" s="203" t="s">
        <v>34</v>
      </c>
      <c r="K153" s="211">
        <f>VLOOKUP(J153,Toelichting!$H$9:$I$15,2)</f>
        <v>6</v>
      </c>
      <c r="L153" s="203" t="s">
        <v>59</v>
      </c>
      <c r="M153" s="150">
        <f>VLOOKUP(L153,Toelichting!$H$19:$I$24,2)</f>
        <v>3</v>
      </c>
      <c r="N153" s="203" t="s">
        <v>70</v>
      </c>
      <c r="O153" s="145">
        <f>VLOOKUP(N153,Toelichting!$H$28:$I$33,2)</f>
        <v>15</v>
      </c>
      <c r="P153" s="145">
        <f t="shared" si="16"/>
        <v>270</v>
      </c>
      <c r="Q153" s="105">
        <f t="shared" si="17"/>
        <v>4</v>
      </c>
      <c r="R153" s="145" t="str">
        <f>VLOOKUP(Q153,Toelichting!$I$37:$M$41,2)</f>
        <v>Hoog risico, directe maatregelen vereist</v>
      </c>
      <c r="S153" s="138" t="s">
        <v>46</v>
      </c>
      <c r="T153" s="138" t="s">
        <v>448</v>
      </c>
      <c r="U153" s="138" t="s">
        <v>64</v>
      </c>
      <c r="V153" s="150">
        <f>VLOOKUP(U153,Toelichting!$H$9:$I$15,2)</f>
        <v>1</v>
      </c>
      <c r="W153" s="138" t="s">
        <v>59</v>
      </c>
      <c r="X153" s="145">
        <f>VLOOKUP(W153,Toelichting!$H$19:$I$24,2)</f>
        <v>3</v>
      </c>
      <c r="Y153" s="138" t="s">
        <v>70</v>
      </c>
      <c r="Z153" s="145">
        <f>VLOOKUP(Y153,Toelichting!$H$28:$I$33,2)</f>
        <v>15</v>
      </c>
      <c r="AA153" s="145">
        <f t="shared" si="18"/>
        <v>45</v>
      </c>
      <c r="AB153" s="139">
        <f t="shared" si="19"/>
        <v>2</v>
      </c>
    </row>
    <row r="154" spans="1:28" ht="25.5" hidden="1" x14ac:dyDescent="0.2">
      <c r="A154" s="138">
        <v>150</v>
      </c>
      <c r="B154" s="138" t="s">
        <v>40</v>
      </c>
      <c r="C154" s="138" t="s">
        <v>49</v>
      </c>
      <c r="D154" s="144" t="s">
        <v>29</v>
      </c>
      <c r="E154" s="144" t="s">
        <v>423</v>
      </c>
      <c r="F154" s="144" t="s">
        <v>445</v>
      </c>
      <c r="G154" s="147" t="s">
        <v>449</v>
      </c>
      <c r="H154" s="147" t="s">
        <v>450</v>
      </c>
      <c r="I154" s="142" t="s">
        <v>52</v>
      </c>
      <c r="J154" s="205" t="s">
        <v>34</v>
      </c>
      <c r="K154" s="211">
        <f>VLOOKUP(J154,Toelichting!$H$9:$I$15,2)</f>
        <v>6</v>
      </c>
      <c r="L154" s="205" t="s">
        <v>59</v>
      </c>
      <c r="M154" s="150">
        <f>VLOOKUP(L154,Toelichting!$H$19:$I$24,2)</f>
        <v>3</v>
      </c>
      <c r="N154" s="205" t="s">
        <v>54</v>
      </c>
      <c r="O154" s="145">
        <f>VLOOKUP(N154,Toelichting!$H$28:$I$33,2)</f>
        <v>7</v>
      </c>
      <c r="P154" s="145">
        <f t="shared" si="16"/>
        <v>126</v>
      </c>
      <c r="Q154" s="105">
        <f t="shared" si="17"/>
        <v>3</v>
      </c>
      <c r="R154" s="145" t="str">
        <f>VLOOKUP(Q154,Toelichting!$I$37:$M$41,2)</f>
        <v>Wezenlijk risico, maatregelen noodzakelijk</v>
      </c>
      <c r="S154" s="142" t="s">
        <v>154</v>
      </c>
      <c r="T154" s="147" t="s">
        <v>451</v>
      </c>
      <c r="U154" s="142" t="s">
        <v>64</v>
      </c>
      <c r="V154" s="150">
        <f>VLOOKUP(U154,Toelichting!$H$9:$I$15,2)</f>
        <v>1</v>
      </c>
      <c r="W154" s="138" t="s">
        <v>59</v>
      </c>
      <c r="X154" s="145">
        <f>VLOOKUP(W154,Toelichting!$H$19:$I$24,2)</f>
        <v>3</v>
      </c>
      <c r="Y154" s="138" t="s">
        <v>54</v>
      </c>
      <c r="Z154" s="145">
        <f>VLOOKUP(Y154,Toelichting!$H$28:$I$33,2)</f>
        <v>7</v>
      </c>
      <c r="AA154" s="145">
        <f t="shared" si="18"/>
        <v>21</v>
      </c>
      <c r="AB154" s="139">
        <f t="shared" si="19"/>
        <v>2</v>
      </c>
    </row>
    <row r="155" spans="1:28" ht="51" hidden="1" x14ac:dyDescent="0.2">
      <c r="A155" s="138">
        <v>151</v>
      </c>
      <c r="B155" s="138" t="s">
        <v>48</v>
      </c>
      <c r="C155" s="138" t="s">
        <v>49</v>
      </c>
      <c r="D155" s="144" t="s">
        <v>29</v>
      </c>
      <c r="E155" s="144" t="s">
        <v>423</v>
      </c>
      <c r="F155" s="144" t="s">
        <v>445</v>
      </c>
      <c r="G155" s="147" t="s">
        <v>452</v>
      </c>
      <c r="H155" s="147" t="s">
        <v>453</v>
      </c>
      <c r="I155" s="142" t="s">
        <v>52</v>
      </c>
      <c r="J155" s="205" t="s">
        <v>57</v>
      </c>
      <c r="K155" s="211">
        <f>VLOOKUP(J155,Toelichting!$H$9:$I$15,2)</f>
        <v>3</v>
      </c>
      <c r="L155" s="205" t="s">
        <v>59</v>
      </c>
      <c r="M155" s="150">
        <f>VLOOKUP(L155,Toelichting!$H$19:$I$24,2)</f>
        <v>3</v>
      </c>
      <c r="N155" s="205" t="s">
        <v>70</v>
      </c>
      <c r="O155" s="145">
        <f>VLOOKUP(N155,Toelichting!$H$28:$I$33,2)</f>
        <v>15</v>
      </c>
      <c r="P155" s="145">
        <f t="shared" si="16"/>
        <v>135</v>
      </c>
      <c r="Q155" s="105">
        <f t="shared" si="17"/>
        <v>3</v>
      </c>
      <c r="R155" s="145" t="str">
        <f>VLOOKUP(Q155,Toelichting!$I$37:$M$41,2)</f>
        <v>Wezenlijk risico, maatregelen noodzakelijk</v>
      </c>
      <c r="S155" s="142" t="s">
        <v>46</v>
      </c>
      <c r="T155" s="147" t="s">
        <v>454</v>
      </c>
      <c r="U155" s="142" t="s">
        <v>39</v>
      </c>
      <c r="V155" s="150">
        <f>VLOOKUP(U155,Toelichting!$H$9:$I$15,2)</f>
        <v>0.5</v>
      </c>
      <c r="W155" s="138" t="s">
        <v>59</v>
      </c>
      <c r="X155" s="145">
        <f>VLOOKUP(W155,Toelichting!$H$19:$I$24,2)</f>
        <v>3</v>
      </c>
      <c r="Y155" s="138" t="s">
        <v>70</v>
      </c>
      <c r="Z155" s="145">
        <f>VLOOKUP(Y155,Toelichting!$H$28:$I$33,2)</f>
        <v>15</v>
      </c>
      <c r="AA155" s="145">
        <f t="shared" si="18"/>
        <v>22.5</v>
      </c>
      <c r="AB155" s="139">
        <f t="shared" si="19"/>
        <v>2</v>
      </c>
    </row>
    <row r="156" spans="1:28" ht="38.25" hidden="1" x14ac:dyDescent="0.2">
      <c r="A156" s="138">
        <v>152</v>
      </c>
      <c r="B156" s="138" t="s">
        <v>48</v>
      </c>
      <c r="C156" s="138" t="s">
        <v>49</v>
      </c>
      <c r="D156" s="144" t="s">
        <v>29</v>
      </c>
      <c r="E156" s="144" t="s">
        <v>423</v>
      </c>
      <c r="F156" s="144" t="s">
        <v>445</v>
      </c>
      <c r="G156" s="147" t="s">
        <v>455</v>
      </c>
      <c r="H156" s="147" t="s">
        <v>453</v>
      </c>
      <c r="I156" s="142" t="s">
        <v>52</v>
      </c>
      <c r="J156" s="205" t="s">
        <v>57</v>
      </c>
      <c r="K156" s="211">
        <f>VLOOKUP(J156,Toelichting!$H$9:$I$15,2)</f>
        <v>3</v>
      </c>
      <c r="L156" s="205" t="s">
        <v>59</v>
      </c>
      <c r="M156" s="150">
        <f>VLOOKUP(L156,Toelichting!$H$19:$I$24,2)</f>
        <v>3</v>
      </c>
      <c r="N156" s="205" t="s">
        <v>70</v>
      </c>
      <c r="O156" s="145">
        <f>VLOOKUP(N156,Toelichting!$H$28:$I$33,2)</f>
        <v>15</v>
      </c>
      <c r="P156" s="145">
        <f t="shared" si="16"/>
        <v>135</v>
      </c>
      <c r="Q156" s="105">
        <f t="shared" si="17"/>
        <v>3</v>
      </c>
      <c r="R156" s="145" t="str">
        <f>VLOOKUP(Q156,Toelichting!$I$37:$M$41,2)</f>
        <v>Wezenlijk risico, maatregelen noodzakelijk</v>
      </c>
      <c r="S156" s="142" t="s">
        <v>46</v>
      </c>
      <c r="T156" s="147" t="s">
        <v>456</v>
      </c>
      <c r="U156" s="142" t="s">
        <v>39</v>
      </c>
      <c r="V156" s="150">
        <f>VLOOKUP(U156,Toelichting!$H$9:$I$15,2)</f>
        <v>0.5</v>
      </c>
      <c r="W156" s="138" t="s">
        <v>59</v>
      </c>
      <c r="X156" s="145">
        <f>VLOOKUP(W156,Toelichting!$H$19:$I$24,2)</f>
        <v>3</v>
      </c>
      <c r="Y156" s="138" t="s">
        <v>70</v>
      </c>
      <c r="Z156" s="145">
        <f>VLOOKUP(Y156,Toelichting!$H$28:$I$33,2)</f>
        <v>15</v>
      </c>
      <c r="AA156" s="145">
        <f t="shared" si="18"/>
        <v>22.5</v>
      </c>
      <c r="AB156" s="139">
        <f t="shared" si="19"/>
        <v>2</v>
      </c>
    </row>
    <row r="157" spans="1:28" ht="38.25" hidden="1" x14ac:dyDescent="0.2">
      <c r="A157" s="138">
        <v>153</v>
      </c>
      <c r="B157" s="138" t="s">
        <v>48</v>
      </c>
      <c r="C157" s="138" t="s">
        <v>49</v>
      </c>
      <c r="D157" s="144" t="s">
        <v>29</v>
      </c>
      <c r="E157" s="144" t="s">
        <v>423</v>
      </c>
      <c r="F157" s="144" t="s">
        <v>445</v>
      </c>
      <c r="G157" s="147" t="s">
        <v>457</v>
      </c>
      <c r="H157" s="145" t="s">
        <v>458</v>
      </c>
      <c r="I157" s="138" t="s">
        <v>52</v>
      </c>
      <c r="J157" s="203" t="s">
        <v>34</v>
      </c>
      <c r="K157" s="211">
        <f>VLOOKUP(J157,Toelichting!$H$9:$I$15,2)</f>
        <v>6</v>
      </c>
      <c r="L157" s="203" t="s">
        <v>59</v>
      </c>
      <c r="M157" s="150">
        <f>VLOOKUP(L157,Toelichting!$H$19:$I$24,2)</f>
        <v>3</v>
      </c>
      <c r="N157" s="203" t="s">
        <v>54</v>
      </c>
      <c r="O157" s="145">
        <f>VLOOKUP(N157,Toelichting!$H$28:$I$33,2)</f>
        <v>7</v>
      </c>
      <c r="P157" s="145">
        <f t="shared" si="16"/>
        <v>126</v>
      </c>
      <c r="Q157" s="105">
        <f t="shared" si="17"/>
        <v>3</v>
      </c>
      <c r="R157" s="145" t="str">
        <f>VLOOKUP(Q157,Toelichting!$I$37:$M$41,2)</f>
        <v>Wezenlijk risico, maatregelen noodzakelijk</v>
      </c>
      <c r="S157" s="138" t="s">
        <v>86</v>
      </c>
      <c r="T157" s="147" t="s">
        <v>459</v>
      </c>
      <c r="U157" s="138" t="s">
        <v>57</v>
      </c>
      <c r="V157" s="150">
        <f>VLOOKUP(U157,Toelichting!$H$9:$I$15,2)</f>
        <v>3</v>
      </c>
      <c r="W157" s="138" t="s">
        <v>59</v>
      </c>
      <c r="X157" s="145">
        <f>VLOOKUP(W157,Toelichting!$H$19:$I$24,2)</f>
        <v>3</v>
      </c>
      <c r="Y157" s="138" t="s">
        <v>54</v>
      </c>
      <c r="Z157" s="145">
        <f>VLOOKUP(Y157,Toelichting!$H$28:$I$33,2)</f>
        <v>7</v>
      </c>
      <c r="AA157" s="145">
        <f t="shared" si="18"/>
        <v>63</v>
      </c>
      <c r="AB157" s="139">
        <f t="shared" si="19"/>
        <v>2</v>
      </c>
    </row>
    <row r="158" spans="1:28" ht="25.5" hidden="1" x14ac:dyDescent="0.2">
      <c r="A158" s="138">
        <v>154</v>
      </c>
      <c r="B158" s="138" t="s">
        <v>48</v>
      </c>
      <c r="C158" s="138" t="s">
        <v>49</v>
      </c>
      <c r="D158" s="144" t="s">
        <v>29</v>
      </c>
      <c r="E158" s="144" t="s">
        <v>423</v>
      </c>
      <c r="F158" s="144" t="s">
        <v>445</v>
      </c>
      <c r="G158" s="147" t="s">
        <v>460</v>
      </c>
      <c r="H158" s="138" t="s">
        <v>107</v>
      </c>
      <c r="I158" s="138" t="s">
        <v>52</v>
      </c>
      <c r="J158" s="203" t="s">
        <v>34</v>
      </c>
      <c r="K158" s="211">
        <f>VLOOKUP(J158,Toelichting!$H$9:$I$15,2)</f>
        <v>6</v>
      </c>
      <c r="L158" s="203" t="s">
        <v>59</v>
      </c>
      <c r="M158" s="150">
        <f>VLOOKUP(L158,Toelichting!$H$19:$I$24,2)</f>
        <v>3</v>
      </c>
      <c r="N158" s="203" t="s">
        <v>45</v>
      </c>
      <c r="O158" s="145">
        <f>VLOOKUP(N158,Toelichting!$H$28:$I$33,2)</f>
        <v>3</v>
      </c>
      <c r="P158" s="145">
        <f t="shared" si="16"/>
        <v>54</v>
      </c>
      <c r="Q158" s="105">
        <f t="shared" si="17"/>
        <v>2</v>
      </c>
      <c r="R158" s="145" t="str">
        <f>VLOOKUP(Q158,Toelichting!$I$37:$M$41,2)</f>
        <v>Mogelijk ernstig risico, aandacht vereist</v>
      </c>
      <c r="S158" s="138" t="s">
        <v>37</v>
      </c>
      <c r="T158" s="147" t="s">
        <v>461</v>
      </c>
      <c r="U158" s="138" t="s">
        <v>64</v>
      </c>
      <c r="V158" s="150">
        <f>VLOOKUP(U158,Toelichting!$H$9:$I$15,2)</f>
        <v>1</v>
      </c>
      <c r="W158" s="138" t="s">
        <v>59</v>
      </c>
      <c r="X158" s="145">
        <f>VLOOKUP(W158,Toelichting!$H$19:$I$24,2)</f>
        <v>3</v>
      </c>
      <c r="Y158" s="138" t="s">
        <v>45</v>
      </c>
      <c r="Z158" s="145">
        <f>VLOOKUP(Y158,Toelichting!$H$28:$I$33,2)</f>
        <v>3</v>
      </c>
      <c r="AA158" s="145">
        <f t="shared" si="18"/>
        <v>9</v>
      </c>
      <c r="AB158" s="139">
        <f t="shared" si="19"/>
        <v>1</v>
      </c>
    </row>
    <row r="159" spans="1:28" ht="51" hidden="1" x14ac:dyDescent="0.2">
      <c r="A159" s="138">
        <v>155</v>
      </c>
      <c r="B159" s="138" t="s">
        <v>48</v>
      </c>
      <c r="C159" s="138" t="s">
        <v>49</v>
      </c>
      <c r="D159" s="144" t="s">
        <v>29</v>
      </c>
      <c r="E159" s="144" t="s">
        <v>423</v>
      </c>
      <c r="F159" s="144" t="s">
        <v>445</v>
      </c>
      <c r="G159" s="147" t="s">
        <v>462</v>
      </c>
      <c r="H159" s="138" t="s">
        <v>463</v>
      </c>
      <c r="I159" s="138" t="s">
        <v>52</v>
      </c>
      <c r="J159" s="203" t="s">
        <v>34</v>
      </c>
      <c r="K159" s="211">
        <f>VLOOKUP(J159,Toelichting!$H$9:$I$15,2)</f>
        <v>6</v>
      </c>
      <c r="L159" s="203" t="s">
        <v>59</v>
      </c>
      <c r="M159" s="150">
        <f>VLOOKUP(L159,Toelichting!$H$19:$I$24,2)</f>
        <v>3</v>
      </c>
      <c r="N159" s="203" t="s">
        <v>54</v>
      </c>
      <c r="O159" s="145">
        <f>VLOOKUP(N159,Toelichting!$H$28:$I$33,2)</f>
        <v>7</v>
      </c>
      <c r="P159" s="145">
        <f t="shared" si="16"/>
        <v>126</v>
      </c>
      <c r="Q159" s="145">
        <f t="shared" si="17"/>
        <v>3</v>
      </c>
      <c r="R159" s="145" t="str">
        <f>VLOOKUP(Q159,Toelichting!$I$37:$M$41,2)</f>
        <v>Wezenlijk risico, maatregelen noodzakelijk</v>
      </c>
      <c r="S159" s="138" t="s">
        <v>37</v>
      </c>
      <c r="T159" s="138" t="s">
        <v>464</v>
      </c>
      <c r="U159" s="138" t="s">
        <v>64</v>
      </c>
      <c r="V159" s="150">
        <f>VLOOKUP(U159,Toelichting!$H$9:$I$15,2)</f>
        <v>1</v>
      </c>
      <c r="W159" s="138" t="s">
        <v>59</v>
      </c>
      <c r="X159" s="145">
        <f>VLOOKUP(W159,Toelichting!$H$19:$I$24,2)</f>
        <v>3</v>
      </c>
      <c r="Y159" s="138" t="s">
        <v>54</v>
      </c>
      <c r="Z159" s="145">
        <f>VLOOKUP(Y159,Toelichting!$H$28:$I$33,2)</f>
        <v>7</v>
      </c>
      <c r="AA159" s="145">
        <f t="shared" si="18"/>
        <v>21</v>
      </c>
      <c r="AB159" s="146">
        <f t="shared" si="19"/>
        <v>2</v>
      </c>
    </row>
    <row r="160" spans="1:28" ht="38.25" hidden="1" x14ac:dyDescent="0.2">
      <c r="A160" s="138">
        <v>156</v>
      </c>
      <c r="B160" s="138" t="s">
        <v>48</v>
      </c>
      <c r="C160" s="138" t="s">
        <v>49</v>
      </c>
      <c r="D160" s="144" t="s">
        <v>29</v>
      </c>
      <c r="E160" s="144" t="s">
        <v>423</v>
      </c>
      <c r="F160" s="144" t="s">
        <v>465</v>
      </c>
      <c r="G160" s="147" t="s">
        <v>466</v>
      </c>
      <c r="H160" s="138" t="s">
        <v>467</v>
      </c>
      <c r="I160" s="138" t="s">
        <v>468</v>
      </c>
      <c r="J160" s="203" t="s">
        <v>57</v>
      </c>
      <c r="K160" s="211">
        <f>VLOOKUP(J160,Toelichting!$H$9:$I$15,2)</f>
        <v>3</v>
      </c>
      <c r="L160" s="203" t="s">
        <v>85</v>
      </c>
      <c r="M160" s="150">
        <f>VLOOKUP(L160,Toelichting!$H$19:$I$24,2)</f>
        <v>2</v>
      </c>
      <c r="N160" s="203" t="s">
        <v>54</v>
      </c>
      <c r="O160" s="145">
        <f>VLOOKUP(N160,Toelichting!$H$28:$I$33,2)</f>
        <v>7</v>
      </c>
      <c r="P160" s="145">
        <f t="shared" si="16"/>
        <v>42</v>
      </c>
      <c r="Q160" s="105">
        <f t="shared" si="17"/>
        <v>2</v>
      </c>
      <c r="R160" s="145" t="str">
        <f>VLOOKUP(Q160,Toelichting!$I$37:$M$41,2)</f>
        <v>Mogelijk ernstig risico, aandacht vereist</v>
      </c>
      <c r="S160" s="138" t="s">
        <v>46</v>
      </c>
      <c r="T160" s="138" t="s">
        <v>469</v>
      </c>
      <c r="U160" s="138" t="s">
        <v>39</v>
      </c>
      <c r="V160" s="150">
        <f>VLOOKUP(U160,Toelichting!$H$9:$I$15,2)</f>
        <v>0.5</v>
      </c>
      <c r="W160" s="138" t="s">
        <v>85</v>
      </c>
      <c r="X160" s="145">
        <f>VLOOKUP(W160,Toelichting!$H$19:$I$24,2)</f>
        <v>2</v>
      </c>
      <c r="Y160" s="138" t="s">
        <v>54</v>
      </c>
      <c r="Z160" s="145">
        <f>VLOOKUP(Y160,Toelichting!$H$28:$I$33,2)</f>
        <v>7</v>
      </c>
      <c r="AA160" s="145">
        <f t="shared" si="18"/>
        <v>7</v>
      </c>
      <c r="AB160" s="139">
        <f t="shared" si="19"/>
        <v>1</v>
      </c>
    </row>
    <row r="161" spans="1:28" ht="38.25" hidden="1" x14ac:dyDescent="0.2">
      <c r="A161" s="138">
        <v>157</v>
      </c>
      <c r="B161" s="138" t="s">
        <v>48</v>
      </c>
      <c r="C161" s="138" t="s">
        <v>49</v>
      </c>
      <c r="D161" s="144" t="s">
        <v>29</v>
      </c>
      <c r="E161" s="144" t="s">
        <v>423</v>
      </c>
      <c r="F161" s="144" t="s">
        <v>465</v>
      </c>
      <c r="G161" s="147" t="s">
        <v>470</v>
      </c>
      <c r="H161" s="138" t="s">
        <v>471</v>
      </c>
      <c r="I161" s="138" t="s">
        <v>33</v>
      </c>
      <c r="J161" s="203" t="s">
        <v>34</v>
      </c>
      <c r="K161" s="211">
        <f>VLOOKUP(J161,Toelichting!$H$9:$I$15,2)</f>
        <v>6</v>
      </c>
      <c r="L161" s="203" t="s">
        <v>85</v>
      </c>
      <c r="M161" s="150">
        <f>VLOOKUP(L161,Toelichting!$H$19:$I$24,2)</f>
        <v>2</v>
      </c>
      <c r="N161" s="203" t="s">
        <v>54</v>
      </c>
      <c r="O161" s="145">
        <f>VLOOKUP(N161,Toelichting!$H$28:$I$33,2)</f>
        <v>7</v>
      </c>
      <c r="P161" s="145">
        <f t="shared" si="16"/>
        <v>84</v>
      </c>
      <c r="Q161" s="105">
        <f t="shared" si="17"/>
        <v>3</v>
      </c>
      <c r="R161" s="145" t="str">
        <f>VLOOKUP(Q161,Toelichting!$I$37:$M$41,2)</f>
        <v>Wezenlijk risico, maatregelen noodzakelijk</v>
      </c>
      <c r="S161" s="138" t="s">
        <v>46</v>
      </c>
      <c r="T161" s="138" t="s">
        <v>472</v>
      </c>
      <c r="U161" s="138" t="s">
        <v>64</v>
      </c>
      <c r="V161" s="150">
        <f>VLOOKUP(U161,Toelichting!$H$9:$I$15,2)</f>
        <v>1</v>
      </c>
      <c r="W161" s="138" t="s">
        <v>85</v>
      </c>
      <c r="X161" s="145">
        <f>VLOOKUP(W161,Toelichting!$H$19:$I$24,2)</f>
        <v>2</v>
      </c>
      <c r="Y161" s="138" t="s">
        <v>54</v>
      </c>
      <c r="Z161" s="145">
        <f>VLOOKUP(Y161,Toelichting!$H$28:$I$33,2)</f>
        <v>7</v>
      </c>
      <c r="AA161" s="145">
        <f t="shared" si="18"/>
        <v>14</v>
      </c>
      <c r="AB161" s="139">
        <f t="shared" si="19"/>
        <v>1</v>
      </c>
    </row>
    <row r="162" spans="1:28" ht="38.25" hidden="1" x14ac:dyDescent="0.2">
      <c r="A162" s="138">
        <v>158</v>
      </c>
      <c r="B162" s="138" t="s">
        <v>48</v>
      </c>
      <c r="C162" s="138" t="s">
        <v>49</v>
      </c>
      <c r="D162" s="144" t="s">
        <v>29</v>
      </c>
      <c r="E162" s="144" t="s">
        <v>423</v>
      </c>
      <c r="F162" s="144" t="s">
        <v>465</v>
      </c>
      <c r="G162" s="147" t="s">
        <v>473</v>
      </c>
      <c r="H162" s="138" t="s">
        <v>145</v>
      </c>
      <c r="I162" s="138" t="s">
        <v>33</v>
      </c>
      <c r="J162" s="203" t="s">
        <v>34</v>
      </c>
      <c r="K162" s="211">
        <f>VLOOKUP(J162,Toelichting!$H$9:$I$15,2)</f>
        <v>6</v>
      </c>
      <c r="L162" s="203" t="s">
        <v>85</v>
      </c>
      <c r="M162" s="150">
        <f>VLOOKUP(L162,Toelichting!$H$19:$I$24,2)</f>
        <v>2</v>
      </c>
      <c r="N162" s="203" t="s">
        <v>54</v>
      </c>
      <c r="O162" s="145">
        <f>VLOOKUP(N162,Toelichting!$H$28:$I$33,2)</f>
        <v>7</v>
      </c>
      <c r="P162" s="145">
        <f t="shared" si="16"/>
        <v>84</v>
      </c>
      <c r="Q162" s="105">
        <f t="shared" si="17"/>
        <v>3</v>
      </c>
      <c r="R162" s="145" t="str">
        <f>VLOOKUP(Q162,Toelichting!$I$37:$M$41,2)</f>
        <v>Wezenlijk risico, maatregelen noodzakelijk</v>
      </c>
      <c r="S162" s="138" t="s">
        <v>46</v>
      </c>
      <c r="T162" s="138" t="s">
        <v>474</v>
      </c>
      <c r="U162" s="138" t="s">
        <v>57</v>
      </c>
      <c r="V162" s="150">
        <f>VLOOKUP(U162,Toelichting!$H$9:$I$15,2)</f>
        <v>3</v>
      </c>
      <c r="W162" s="138" t="s">
        <v>85</v>
      </c>
      <c r="X162" s="145">
        <f>VLOOKUP(W162,Toelichting!$H$19:$I$24,2)</f>
        <v>2</v>
      </c>
      <c r="Y162" s="138" t="s">
        <v>54</v>
      </c>
      <c r="Z162" s="145">
        <f>VLOOKUP(Y162,Toelichting!$H$28:$I$33,2)</f>
        <v>7</v>
      </c>
      <c r="AA162" s="145">
        <f t="shared" si="18"/>
        <v>42</v>
      </c>
      <c r="AB162" s="139">
        <f t="shared" si="19"/>
        <v>2</v>
      </c>
    </row>
    <row r="163" spans="1:28" ht="38.25" hidden="1" x14ac:dyDescent="0.2">
      <c r="A163" s="138">
        <v>159</v>
      </c>
      <c r="B163" s="138" t="s">
        <v>48</v>
      </c>
      <c r="C163" s="138" t="s">
        <v>49</v>
      </c>
      <c r="D163" s="144" t="s">
        <v>29</v>
      </c>
      <c r="E163" s="144" t="s">
        <v>423</v>
      </c>
      <c r="F163" s="144" t="s">
        <v>465</v>
      </c>
      <c r="G163" s="147" t="s">
        <v>475</v>
      </c>
      <c r="H163" s="138" t="s">
        <v>476</v>
      </c>
      <c r="I163" s="138" t="s">
        <v>477</v>
      </c>
      <c r="J163" s="203" t="s">
        <v>34</v>
      </c>
      <c r="K163" s="211">
        <f>VLOOKUP(J163,Toelichting!$H$9:$I$15,2)</f>
        <v>6</v>
      </c>
      <c r="L163" s="203" t="s">
        <v>85</v>
      </c>
      <c r="M163" s="150">
        <f>VLOOKUP(L163,Toelichting!$H$19:$I$24,2)</f>
        <v>2</v>
      </c>
      <c r="N163" s="203" t="s">
        <v>54</v>
      </c>
      <c r="O163" s="145">
        <f>VLOOKUP(N163,Toelichting!$H$28:$I$33,2)</f>
        <v>7</v>
      </c>
      <c r="P163" s="145">
        <f t="shared" si="16"/>
        <v>84</v>
      </c>
      <c r="Q163" s="105">
        <f t="shared" si="17"/>
        <v>3</v>
      </c>
      <c r="R163" s="145" t="str">
        <f>VLOOKUP(Q163,Toelichting!$I$37:$M$41,2)</f>
        <v>Wezenlijk risico, maatregelen noodzakelijk</v>
      </c>
      <c r="S163" s="138" t="s">
        <v>46</v>
      </c>
      <c r="T163" s="138" t="s">
        <v>478</v>
      </c>
      <c r="U163" s="138" t="s">
        <v>64</v>
      </c>
      <c r="V163" s="150">
        <f>VLOOKUP(U163,Toelichting!$H$9:$I$15,2)</f>
        <v>1</v>
      </c>
      <c r="W163" s="138" t="s">
        <v>85</v>
      </c>
      <c r="X163" s="145">
        <f>VLOOKUP(W163,Toelichting!$H$19:$I$24,2)</f>
        <v>2</v>
      </c>
      <c r="Y163" s="138" t="s">
        <v>54</v>
      </c>
      <c r="Z163" s="145">
        <f>VLOOKUP(Y163,Toelichting!$H$28:$I$33,2)</f>
        <v>7</v>
      </c>
      <c r="AA163" s="145">
        <f t="shared" si="18"/>
        <v>14</v>
      </c>
      <c r="AB163" s="139">
        <f t="shared" si="19"/>
        <v>1</v>
      </c>
    </row>
    <row r="164" spans="1:28" ht="38.25" hidden="1" x14ac:dyDescent="0.2">
      <c r="A164" s="138">
        <v>160</v>
      </c>
      <c r="B164" s="138" t="s">
        <v>40</v>
      </c>
      <c r="C164" s="138" t="s">
        <v>49</v>
      </c>
      <c r="D164" s="144" t="s">
        <v>29</v>
      </c>
      <c r="E164" s="144" t="s">
        <v>423</v>
      </c>
      <c r="F164" s="144" t="s">
        <v>479</v>
      </c>
      <c r="G164" s="147" t="s">
        <v>480</v>
      </c>
      <c r="H164" s="147" t="s">
        <v>267</v>
      </c>
      <c r="I164" s="138" t="s">
        <v>33</v>
      </c>
      <c r="J164" s="203" t="s">
        <v>100</v>
      </c>
      <c r="K164" s="211">
        <f>VLOOKUP(J164,Toelichting!$H$9:$I$15,2)</f>
        <v>10</v>
      </c>
      <c r="L164" s="203" t="s">
        <v>59</v>
      </c>
      <c r="M164" s="150">
        <f>VLOOKUP(L164,Toelichting!$H$19:$I$24,2)</f>
        <v>3</v>
      </c>
      <c r="N164" s="203" t="s">
        <v>54</v>
      </c>
      <c r="O164" s="145">
        <f>VLOOKUP(N164,Toelichting!$H$28:$I$33,2)</f>
        <v>7</v>
      </c>
      <c r="P164" s="145">
        <f t="shared" si="16"/>
        <v>210</v>
      </c>
      <c r="Q164" s="105">
        <f t="shared" si="17"/>
        <v>4</v>
      </c>
      <c r="R164" s="145" t="str">
        <f>VLOOKUP(Q164,Toelichting!$I$37:$M$41,2)</f>
        <v>Hoog risico, directe maatregelen vereist</v>
      </c>
      <c r="S164" s="138" t="s">
        <v>46</v>
      </c>
      <c r="T164" s="147" t="s">
        <v>481</v>
      </c>
      <c r="U164" s="138" t="s">
        <v>57</v>
      </c>
      <c r="V164" s="150">
        <f>VLOOKUP(U164,Toelichting!$H$9:$I$15,2)</f>
        <v>3</v>
      </c>
      <c r="W164" s="138" t="s">
        <v>59</v>
      </c>
      <c r="X164" s="145">
        <f>VLOOKUP(W164,Toelichting!$H$19:$I$24,2)</f>
        <v>3</v>
      </c>
      <c r="Y164" s="138" t="s">
        <v>54</v>
      </c>
      <c r="Z164" s="145">
        <f>VLOOKUP(Y164,Toelichting!$H$28:$I$33,2)</f>
        <v>7</v>
      </c>
      <c r="AA164" s="145">
        <f t="shared" si="18"/>
        <v>63</v>
      </c>
      <c r="AB164" s="139">
        <f t="shared" si="19"/>
        <v>2</v>
      </c>
    </row>
    <row r="165" spans="1:28" ht="38.25" hidden="1" x14ac:dyDescent="0.2">
      <c r="A165" s="138">
        <v>161</v>
      </c>
      <c r="B165" s="138" t="s">
        <v>40</v>
      </c>
      <c r="C165" s="138" t="s">
        <v>49</v>
      </c>
      <c r="D165" s="144" t="s">
        <v>29</v>
      </c>
      <c r="E165" s="144" t="s">
        <v>423</v>
      </c>
      <c r="F165" s="144" t="s">
        <v>479</v>
      </c>
      <c r="G165" s="147" t="s">
        <v>482</v>
      </c>
      <c r="H165" s="147" t="s">
        <v>179</v>
      </c>
      <c r="I165" s="138" t="s">
        <v>52</v>
      </c>
      <c r="J165" s="203" t="s">
        <v>100</v>
      </c>
      <c r="K165" s="211">
        <f>VLOOKUP(J165,Toelichting!$H$9:$I$15,2)</f>
        <v>10</v>
      </c>
      <c r="L165" s="203" t="s">
        <v>59</v>
      </c>
      <c r="M165" s="150">
        <f>VLOOKUP(L165,Toelichting!$H$19:$I$24,2)</f>
        <v>3</v>
      </c>
      <c r="N165" s="203" t="s">
        <v>54</v>
      </c>
      <c r="O165" s="145">
        <f>VLOOKUP(N165,Toelichting!$H$28:$I$33,2)</f>
        <v>7</v>
      </c>
      <c r="P165" s="145">
        <f t="shared" si="16"/>
        <v>210</v>
      </c>
      <c r="Q165" s="105">
        <f t="shared" si="17"/>
        <v>4</v>
      </c>
      <c r="R165" s="145" t="str">
        <f>VLOOKUP(Q165,Toelichting!$I$37:$M$41,2)</f>
        <v>Hoog risico, directe maatregelen vereist</v>
      </c>
      <c r="S165" s="138" t="s">
        <v>46</v>
      </c>
      <c r="T165" s="147" t="s">
        <v>481</v>
      </c>
      <c r="U165" s="138" t="s">
        <v>57</v>
      </c>
      <c r="V165" s="150">
        <f>VLOOKUP(U165,Toelichting!$H$9:$I$15,2)</f>
        <v>3</v>
      </c>
      <c r="W165" s="138" t="s">
        <v>59</v>
      </c>
      <c r="X165" s="145">
        <f>VLOOKUP(W165,Toelichting!$H$19:$I$24,2)</f>
        <v>3</v>
      </c>
      <c r="Y165" s="138" t="s">
        <v>54</v>
      </c>
      <c r="Z165" s="145">
        <f>VLOOKUP(Y165,Toelichting!$H$28:$I$33,2)</f>
        <v>7</v>
      </c>
      <c r="AA165" s="145">
        <f t="shared" si="18"/>
        <v>63</v>
      </c>
      <c r="AB165" s="139">
        <f t="shared" si="19"/>
        <v>2</v>
      </c>
    </row>
    <row r="166" spans="1:28" ht="38.25" hidden="1" x14ac:dyDescent="0.2">
      <c r="A166" s="138">
        <v>162</v>
      </c>
      <c r="B166" s="138" t="s">
        <v>40</v>
      </c>
      <c r="C166" s="138" t="s">
        <v>49</v>
      </c>
      <c r="D166" s="144" t="s">
        <v>29</v>
      </c>
      <c r="E166" s="144" t="s">
        <v>483</v>
      </c>
      <c r="F166" s="147" t="s">
        <v>484</v>
      </c>
      <c r="G166" s="150" t="s">
        <v>485</v>
      </c>
      <c r="H166" s="150" t="s">
        <v>486</v>
      </c>
      <c r="I166" s="138" t="s">
        <v>52</v>
      </c>
      <c r="J166" s="203" t="s">
        <v>34</v>
      </c>
      <c r="K166" s="211">
        <f>VLOOKUP(J166,Toelichting!$H$9:$I$15,2)</f>
        <v>6</v>
      </c>
      <c r="L166" s="203" t="s">
        <v>85</v>
      </c>
      <c r="M166" s="150">
        <f>VLOOKUP(L166,Toelichting!$H$19:$I$24,2)</f>
        <v>2</v>
      </c>
      <c r="N166" s="203" t="s">
        <v>54</v>
      </c>
      <c r="O166" s="145">
        <f>VLOOKUP(N166,Toelichting!$H$28:$I$33,2)</f>
        <v>7</v>
      </c>
      <c r="P166" s="145">
        <f t="shared" si="16"/>
        <v>84</v>
      </c>
      <c r="Q166" s="105">
        <f t="shared" si="17"/>
        <v>3</v>
      </c>
      <c r="R166" s="145" t="str">
        <f>VLOOKUP(Q166,Toelichting!$I$37:$M$41,2)</f>
        <v>Wezenlijk risico, maatregelen noodzakelijk</v>
      </c>
      <c r="S166" s="138" t="s">
        <v>46</v>
      </c>
      <c r="T166" s="138" t="s">
        <v>487</v>
      </c>
      <c r="U166" s="138" t="s">
        <v>64</v>
      </c>
      <c r="V166" s="150">
        <f>VLOOKUP(U166,Toelichting!$H$9:$I$15,2)</f>
        <v>1</v>
      </c>
      <c r="W166" s="138" t="s">
        <v>85</v>
      </c>
      <c r="X166" s="145">
        <f>VLOOKUP(W166,Toelichting!$H$19:$I$24,2)</f>
        <v>2</v>
      </c>
      <c r="Y166" s="138" t="s">
        <v>54</v>
      </c>
      <c r="Z166" s="145">
        <f>VLOOKUP(Y166,Toelichting!$H$28:$I$33,2)</f>
        <v>7</v>
      </c>
      <c r="AA166" s="145">
        <f t="shared" si="18"/>
        <v>14</v>
      </c>
      <c r="AB166" s="139">
        <f t="shared" si="19"/>
        <v>1</v>
      </c>
    </row>
    <row r="167" spans="1:28" ht="38.25" hidden="1" x14ac:dyDescent="0.2">
      <c r="A167" s="138">
        <v>163</v>
      </c>
      <c r="B167" s="138" t="s">
        <v>48</v>
      </c>
      <c r="C167" s="138" t="s">
        <v>49</v>
      </c>
      <c r="D167" s="144" t="s">
        <v>29</v>
      </c>
      <c r="E167" s="144" t="s">
        <v>483</v>
      </c>
      <c r="F167" s="147" t="s">
        <v>30</v>
      </c>
      <c r="G167" s="147" t="s">
        <v>488</v>
      </c>
      <c r="H167" s="138" t="s">
        <v>489</v>
      </c>
      <c r="I167" s="138" t="s">
        <v>52</v>
      </c>
      <c r="J167" s="203" t="s">
        <v>34</v>
      </c>
      <c r="K167" s="211">
        <f>VLOOKUP(J167,Toelichting!$H$9:$I$15,2)</f>
        <v>6</v>
      </c>
      <c r="L167" s="203" t="s">
        <v>35</v>
      </c>
      <c r="M167" s="150">
        <f>VLOOKUP(L167,Toelichting!$H$19:$I$24,2)</f>
        <v>6</v>
      </c>
      <c r="N167" s="203" t="s">
        <v>36</v>
      </c>
      <c r="O167" s="145">
        <f>VLOOKUP(N167,Toelichting!$H$28:$I$33,2)</f>
        <v>1</v>
      </c>
      <c r="P167" s="145">
        <f t="shared" si="16"/>
        <v>36</v>
      </c>
      <c r="Q167" s="105">
        <f t="shared" si="17"/>
        <v>2</v>
      </c>
      <c r="R167" s="145" t="str">
        <f>VLOOKUP(Q167,Toelichting!$I$37:$M$41,2)</f>
        <v>Mogelijk ernstig risico, aandacht vereist</v>
      </c>
      <c r="S167" s="138" t="s">
        <v>37</v>
      </c>
      <c r="T167" s="147" t="s">
        <v>490</v>
      </c>
      <c r="U167" s="138" t="s">
        <v>57</v>
      </c>
      <c r="V167" s="150">
        <f>VLOOKUP(U167,Toelichting!$H$9:$I$15,2)</f>
        <v>3</v>
      </c>
      <c r="W167" s="138" t="s">
        <v>35</v>
      </c>
      <c r="X167" s="145">
        <f>VLOOKUP(W167,Toelichting!$H$19:$I$24,2)</f>
        <v>6</v>
      </c>
      <c r="Y167" s="138" t="s">
        <v>36</v>
      </c>
      <c r="Z167" s="145">
        <f>VLOOKUP(Y167,Toelichting!$H$28:$I$33,2)</f>
        <v>1</v>
      </c>
      <c r="AA167" s="145">
        <f t="shared" si="18"/>
        <v>18</v>
      </c>
      <c r="AB167" s="139">
        <f t="shared" si="19"/>
        <v>1</v>
      </c>
    </row>
    <row r="168" spans="1:28" ht="51" hidden="1" x14ac:dyDescent="0.2">
      <c r="A168" s="138">
        <v>164</v>
      </c>
      <c r="B168" s="138" t="s">
        <v>48</v>
      </c>
      <c r="C168" s="138" t="s">
        <v>49</v>
      </c>
      <c r="D168" s="144" t="s">
        <v>29</v>
      </c>
      <c r="E168" s="144" t="s">
        <v>483</v>
      </c>
      <c r="F168" s="147" t="s">
        <v>491</v>
      </c>
      <c r="G168" s="147" t="s">
        <v>492</v>
      </c>
      <c r="H168" s="147" t="s">
        <v>493</v>
      </c>
      <c r="I168" s="138" t="s">
        <v>33</v>
      </c>
      <c r="J168" s="203" t="s">
        <v>34</v>
      </c>
      <c r="K168" s="211">
        <f>VLOOKUP(J168,Toelichting!$H$9:$I$15,2)</f>
        <v>6</v>
      </c>
      <c r="L168" s="203" t="s">
        <v>59</v>
      </c>
      <c r="M168" s="150">
        <f>VLOOKUP(L168,Toelichting!$H$19:$I$24,2)</f>
        <v>3</v>
      </c>
      <c r="N168" s="203" t="s">
        <v>54</v>
      </c>
      <c r="O168" s="145">
        <f>VLOOKUP(N168,Toelichting!$H$28:$I$33,2)</f>
        <v>7</v>
      </c>
      <c r="P168" s="145">
        <f t="shared" si="16"/>
        <v>126</v>
      </c>
      <c r="Q168" s="105">
        <f t="shared" si="17"/>
        <v>3</v>
      </c>
      <c r="R168" s="145" t="str">
        <f>VLOOKUP(Q168,Toelichting!$I$37:$M$41,2)</f>
        <v>Wezenlijk risico, maatregelen noodzakelijk</v>
      </c>
      <c r="S168" s="138" t="s">
        <v>46</v>
      </c>
      <c r="T168" s="147" t="s">
        <v>494</v>
      </c>
      <c r="U168" s="138" t="s">
        <v>39</v>
      </c>
      <c r="V168" s="150">
        <f>VLOOKUP(U168,Toelichting!$H$9:$I$15,2)</f>
        <v>0.5</v>
      </c>
      <c r="W168" s="138" t="s">
        <v>59</v>
      </c>
      <c r="X168" s="145">
        <f>VLOOKUP(W168,Toelichting!$H$19:$I$24,2)</f>
        <v>3</v>
      </c>
      <c r="Y168" s="138" t="s">
        <v>54</v>
      </c>
      <c r="Z168" s="145">
        <f>VLOOKUP(Y168,Toelichting!$H$28:$I$33,2)</f>
        <v>7</v>
      </c>
      <c r="AA168" s="145">
        <f t="shared" si="18"/>
        <v>10.5</v>
      </c>
      <c r="AB168" s="139">
        <f t="shared" si="19"/>
        <v>1</v>
      </c>
    </row>
    <row r="169" spans="1:28" ht="38.25" hidden="1" x14ac:dyDescent="0.2">
      <c r="A169" s="138">
        <v>165</v>
      </c>
      <c r="B169" s="138" t="s">
        <v>48</v>
      </c>
      <c r="C169" s="138" t="s">
        <v>49</v>
      </c>
      <c r="D169" s="144" t="s">
        <v>29</v>
      </c>
      <c r="E169" s="144" t="s">
        <v>483</v>
      </c>
      <c r="F169" s="147" t="s">
        <v>491</v>
      </c>
      <c r="G169" s="147" t="s">
        <v>495</v>
      </c>
      <c r="H169" s="138" t="s">
        <v>206</v>
      </c>
      <c r="I169" s="138" t="s">
        <v>52</v>
      </c>
      <c r="J169" s="203" t="s">
        <v>34</v>
      </c>
      <c r="K169" s="211">
        <f>VLOOKUP(J169,Toelichting!$H$9:$I$15,2)</f>
        <v>6</v>
      </c>
      <c r="L169" s="203" t="s">
        <v>35</v>
      </c>
      <c r="M169" s="150">
        <f>VLOOKUP(L169,Toelichting!$H$19:$I$24,2)</f>
        <v>6</v>
      </c>
      <c r="N169" s="203" t="s">
        <v>45</v>
      </c>
      <c r="O169" s="145">
        <f>VLOOKUP(N169,Toelichting!$H$28:$I$33,2)</f>
        <v>3</v>
      </c>
      <c r="P169" s="150">
        <f t="shared" si="16"/>
        <v>108</v>
      </c>
      <c r="Q169" s="105">
        <f t="shared" si="17"/>
        <v>3</v>
      </c>
      <c r="R169" s="145" t="str">
        <f>VLOOKUP(Q169,Toelichting!$I$37:$M$41,2)</f>
        <v>Wezenlijk risico, maatregelen noodzakelijk</v>
      </c>
      <c r="S169" s="138" t="s">
        <v>46</v>
      </c>
      <c r="T169" s="147" t="s">
        <v>496</v>
      </c>
      <c r="U169" s="138" t="s">
        <v>64</v>
      </c>
      <c r="V169" s="150">
        <f>VLOOKUP(U169,Toelichting!$H$9:$I$15,2)</f>
        <v>1</v>
      </c>
      <c r="W169" s="138" t="s">
        <v>35</v>
      </c>
      <c r="X169" s="145">
        <f>VLOOKUP(W169,Toelichting!$H$19:$I$24,2)</f>
        <v>6</v>
      </c>
      <c r="Y169" s="138" t="s">
        <v>45</v>
      </c>
      <c r="Z169" s="145">
        <f>VLOOKUP(Y169,Toelichting!$H$28:$I$33,2)</f>
        <v>3</v>
      </c>
      <c r="AA169" s="145">
        <f t="shared" si="18"/>
        <v>18</v>
      </c>
      <c r="AB169" s="139">
        <f t="shared" si="19"/>
        <v>1</v>
      </c>
    </row>
    <row r="170" spans="1:28" ht="38.25" hidden="1" x14ac:dyDescent="0.2">
      <c r="A170" s="138">
        <v>166</v>
      </c>
      <c r="B170" s="138" t="s">
        <v>48</v>
      </c>
      <c r="C170" s="138" t="s">
        <v>49</v>
      </c>
      <c r="D170" s="144" t="s">
        <v>29</v>
      </c>
      <c r="E170" s="144" t="s">
        <v>483</v>
      </c>
      <c r="F170" s="147" t="s">
        <v>491</v>
      </c>
      <c r="G170" s="147" t="s">
        <v>497</v>
      </c>
      <c r="H170" s="138" t="s">
        <v>206</v>
      </c>
      <c r="I170" s="138" t="s">
        <v>52</v>
      </c>
      <c r="J170" s="203" t="s">
        <v>34</v>
      </c>
      <c r="K170" s="211">
        <f>VLOOKUP(J170,Toelichting!$H$9:$I$15,2)</f>
        <v>6</v>
      </c>
      <c r="L170" s="203" t="s">
        <v>59</v>
      </c>
      <c r="M170" s="150">
        <f>VLOOKUP(L170,Toelichting!$H$19:$I$24,2)</f>
        <v>3</v>
      </c>
      <c r="N170" s="203" t="s">
        <v>45</v>
      </c>
      <c r="O170" s="145">
        <f>VLOOKUP(N170,Toelichting!$H$28:$I$33,2)</f>
        <v>3</v>
      </c>
      <c r="P170" s="145">
        <f t="shared" si="16"/>
        <v>54</v>
      </c>
      <c r="Q170" s="105">
        <f t="shared" si="17"/>
        <v>2</v>
      </c>
      <c r="R170" s="145" t="str">
        <f>VLOOKUP(Q170,Toelichting!$I$37:$M$41,2)</f>
        <v>Mogelijk ernstig risico, aandacht vereist</v>
      </c>
      <c r="S170" s="138" t="s">
        <v>46</v>
      </c>
      <c r="T170" s="147" t="s">
        <v>498</v>
      </c>
      <c r="U170" s="138" t="s">
        <v>64</v>
      </c>
      <c r="V170" s="150">
        <f>VLOOKUP(U170,Toelichting!$H$9:$I$15,2)</f>
        <v>1</v>
      </c>
      <c r="W170" s="138" t="s">
        <v>59</v>
      </c>
      <c r="X170" s="145">
        <f>VLOOKUP(W170,Toelichting!$H$19:$I$24,2)</f>
        <v>3</v>
      </c>
      <c r="Y170" s="138" t="s">
        <v>45</v>
      </c>
      <c r="Z170" s="145">
        <f>VLOOKUP(Y170,Toelichting!$H$28:$I$33,2)</f>
        <v>3</v>
      </c>
      <c r="AA170" s="145">
        <f t="shared" si="18"/>
        <v>9</v>
      </c>
      <c r="AB170" s="139">
        <f t="shared" si="19"/>
        <v>1</v>
      </c>
    </row>
    <row r="171" spans="1:28" ht="38.25" hidden="1" x14ac:dyDescent="0.2">
      <c r="A171" s="138">
        <v>167</v>
      </c>
      <c r="B171" s="138" t="s">
        <v>40</v>
      </c>
      <c r="C171" s="138" t="s">
        <v>49</v>
      </c>
      <c r="D171" s="144" t="s">
        <v>29</v>
      </c>
      <c r="E171" s="144" t="s">
        <v>483</v>
      </c>
      <c r="F171" s="147" t="s">
        <v>491</v>
      </c>
      <c r="G171" s="147" t="s">
        <v>499</v>
      </c>
      <c r="H171" s="138" t="s">
        <v>500</v>
      </c>
      <c r="I171" s="138" t="s">
        <v>52</v>
      </c>
      <c r="J171" s="203" t="s">
        <v>34</v>
      </c>
      <c r="K171" s="211">
        <f>VLOOKUP(J171,Toelichting!$H$9:$I$15,2)</f>
        <v>6</v>
      </c>
      <c r="L171" s="203" t="s">
        <v>35</v>
      </c>
      <c r="M171" s="150">
        <f>VLOOKUP(L171,Toelichting!$H$19:$I$24,2)</f>
        <v>6</v>
      </c>
      <c r="N171" s="203" t="s">
        <v>45</v>
      </c>
      <c r="O171" s="145">
        <f>VLOOKUP(N171,Toelichting!$H$28:$I$33,2)</f>
        <v>3</v>
      </c>
      <c r="P171" s="145">
        <f t="shared" si="16"/>
        <v>108</v>
      </c>
      <c r="Q171" s="105">
        <f t="shared" si="17"/>
        <v>3</v>
      </c>
      <c r="R171" s="145" t="str">
        <f>VLOOKUP(Q171,Toelichting!$I$37:$M$41,2)</f>
        <v>Wezenlijk risico, maatregelen noodzakelijk</v>
      </c>
      <c r="S171" s="138" t="s">
        <v>46</v>
      </c>
      <c r="T171" s="147" t="s">
        <v>501</v>
      </c>
      <c r="U171" s="138" t="s">
        <v>78</v>
      </c>
      <c r="V171" s="150">
        <f>VLOOKUP(U171,Toelichting!$H$9:$I$15,2)</f>
        <v>0.2</v>
      </c>
      <c r="W171" s="138" t="s">
        <v>35</v>
      </c>
      <c r="X171" s="145">
        <f>VLOOKUP(W171,Toelichting!$H$19:$I$24,2)</f>
        <v>6</v>
      </c>
      <c r="Y171" s="138" t="s">
        <v>45</v>
      </c>
      <c r="Z171" s="145">
        <f>VLOOKUP(Y171,Toelichting!$H$28:$I$33,2)</f>
        <v>3</v>
      </c>
      <c r="AA171" s="145">
        <f t="shared" si="18"/>
        <v>3.6</v>
      </c>
      <c r="AB171" s="139">
        <f t="shared" si="19"/>
        <v>1</v>
      </c>
    </row>
    <row r="172" spans="1:28" ht="38.25" hidden="1" x14ac:dyDescent="0.2">
      <c r="A172" s="138">
        <v>168</v>
      </c>
      <c r="B172" s="138" t="s">
        <v>40</v>
      </c>
      <c r="C172" s="138" t="s">
        <v>49</v>
      </c>
      <c r="D172" s="144" t="s">
        <v>29</v>
      </c>
      <c r="E172" s="144" t="s">
        <v>483</v>
      </c>
      <c r="F172" s="147" t="s">
        <v>491</v>
      </c>
      <c r="G172" s="147" t="s">
        <v>502</v>
      </c>
      <c r="H172" s="138" t="s">
        <v>500</v>
      </c>
      <c r="I172" s="138" t="s">
        <v>52</v>
      </c>
      <c r="J172" s="203" t="s">
        <v>34</v>
      </c>
      <c r="K172" s="211">
        <f>VLOOKUP(J172,Toelichting!$H$9:$I$15,2)</f>
        <v>6</v>
      </c>
      <c r="L172" s="203" t="s">
        <v>59</v>
      </c>
      <c r="M172" s="150">
        <f>VLOOKUP(L172,Toelichting!$H$19:$I$24,2)</f>
        <v>3</v>
      </c>
      <c r="N172" s="203" t="s">
        <v>45</v>
      </c>
      <c r="O172" s="145">
        <f>VLOOKUP(N172,Toelichting!$H$28:$I$33,2)</f>
        <v>3</v>
      </c>
      <c r="P172" s="145">
        <f t="shared" si="16"/>
        <v>54</v>
      </c>
      <c r="Q172" s="105">
        <f t="shared" si="17"/>
        <v>2</v>
      </c>
      <c r="R172" s="145" t="str">
        <f>VLOOKUP(Q172,Toelichting!$I$37:$M$41,2)</f>
        <v>Mogelijk ernstig risico, aandacht vereist</v>
      </c>
      <c r="S172" s="138" t="s">
        <v>46</v>
      </c>
      <c r="T172" s="147" t="s">
        <v>501</v>
      </c>
      <c r="U172" s="138" t="s">
        <v>39</v>
      </c>
      <c r="V172" s="150">
        <f>VLOOKUP(U172,Toelichting!$H$9:$I$15,2)</f>
        <v>0.5</v>
      </c>
      <c r="W172" s="138" t="s">
        <v>59</v>
      </c>
      <c r="X172" s="145">
        <f>VLOOKUP(W172,Toelichting!$H$19:$I$24,2)</f>
        <v>3</v>
      </c>
      <c r="Y172" s="138" t="s">
        <v>45</v>
      </c>
      <c r="Z172" s="145">
        <f>VLOOKUP(Y172,Toelichting!$H$28:$I$33,2)</f>
        <v>3</v>
      </c>
      <c r="AA172" s="145">
        <f t="shared" si="18"/>
        <v>4.5</v>
      </c>
      <c r="AB172" s="139">
        <f t="shared" si="19"/>
        <v>1</v>
      </c>
    </row>
    <row r="173" spans="1:28" ht="51" hidden="1" x14ac:dyDescent="0.2">
      <c r="A173" s="138">
        <v>169</v>
      </c>
      <c r="B173" s="138" t="s">
        <v>48</v>
      </c>
      <c r="C173" s="138" t="s">
        <v>49</v>
      </c>
      <c r="D173" s="144" t="s">
        <v>29</v>
      </c>
      <c r="E173" s="144" t="s">
        <v>483</v>
      </c>
      <c r="F173" s="147" t="s">
        <v>491</v>
      </c>
      <c r="G173" s="147" t="s">
        <v>503</v>
      </c>
      <c r="H173" s="138" t="s">
        <v>500</v>
      </c>
      <c r="I173" s="138" t="s">
        <v>52</v>
      </c>
      <c r="J173" s="203" t="s">
        <v>34</v>
      </c>
      <c r="K173" s="211">
        <f>VLOOKUP(J173,Toelichting!$H$9:$I$15,2)</f>
        <v>6</v>
      </c>
      <c r="L173" s="203" t="s">
        <v>59</v>
      </c>
      <c r="M173" s="150">
        <f>VLOOKUP(L173,Toelichting!$H$19:$I$24,2)</f>
        <v>3</v>
      </c>
      <c r="N173" s="203" t="s">
        <v>54</v>
      </c>
      <c r="O173" s="145">
        <f>VLOOKUP(N173,Toelichting!$H$28:$I$33,2)</f>
        <v>7</v>
      </c>
      <c r="P173" s="145">
        <f t="shared" si="16"/>
        <v>126</v>
      </c>
      <c r="Q173" s="105">
        <f t="shared" si="17"/>
        <v>3</v>
      </c>
      <c r="R173" s="145" t="str">
        <f>VLOOKUP(Q173,Toelichting!$I$37:$M$41,2)</f>
        <v>Wezenlijk risico, maatregelen noodzakelijk</v>
      </c>
      <c r="S173" s="138" t="s">
        <v>46</v>
      </c>
      <c r="T173" s="147" t="s">
        <v>504</v>
      </c>
      <c r="U173" s="138" t="s">
        <v>39</v>
      </c>
      <c r="V173" s="150">
        <f>VLOOKUP(U173,Toelichting!$H$9:$I$15,2)</f>
        <v>0.5</v>
      </c>
      <c r="W173" s="138" t="s">
        <v>59</v>
      </c>
      <c r="X173" s="145">
        <f>VLOOKUP(W173,Toelichting!$H$19:$I$24,2)</f>
        <v>3</v>
      </c>
      <c r="Y173" s="138" t="s">
        <v>54</v>
      </c>
      <c r="Z173" s="145">
        <f>VLOOKUP(Y173,Toelichting!$H$28:$I$33,2)</f>
        <v>7</v>
      </c>
      <c r="AA173" s="145">
        <f t="shared" si="18"/>
        <v>10.5</v>
      </c>
      <c r="AB173" s="139">
        <f t="shared" si="19"/>
        <v>1</v>
      </c>
    </row>
    <row r="174" spans="1:28" ht="38.25" hidden="1" x14ac:dyDescent="0.2">
      <c r="A174" s="138">
        <v>170</v>
      </c>
      <c r="B174" s="138" t="s">
        <v>48</v>
      </c>
      <c r="C174" s="138" t="s">
        <v>49</v>
      </c>
      <c r="D174" s="144" t="s">
        <v>29</v>
      </c>
      <c r="E174" s="144" t="s">
        <v>483</v>
      </c>
      <c r="F174" s="147" t="s">
        <v>491</v>
      </c>
      <c r="G174" s="147" t="s">
        <v>505</v>
      </c>
      <c r="H174" s="138" t="s">
        <v>500</v>
      </c>
      <c r="I174" s="138" t="s">
        <v>52</v>
      </c>
      <c r="J174" s="203" t="s">
        <v>34</v>
      </c>
      <c r="K174" s="211">
        <f>VLOOKUP(J174,Toelichting!$H$9:$I$15,2)</f>
        <v>6</v>
      </c>
      <c r="L174" s="203" t="s">
        <v>35</v>
      </c>
      <c r="M174" s="150">
        <f>VLOOKUP(L174,Toelichting!$H$19:$I$24,2)</f>
        <v>6</v>
      </c>
      <c r="N174" s="203" t="s">
        <v>45</v>
      </c>
      <c r="O174" s="145">
        <f>VLOOKUP(N174,Toelichting!$H$28:$I$33,2)</f>
        <v>3</v>
      </c>
      <c r="P174" s="145">
        <f t="shared" si="16"/>
        <v>108</v>
      </c>
      <c r="Q174" s="105">
        <f t="shared" si="17"/>
        <v>3</v>
      </c>
      <c r="R174" s="145" t="str">
        <f>VLOOKUP(Q174,Toelichting!$I$37:$M$41,2)</f>
        <v>Wezenlijk risico, maatregelen noodzakelijk</v>
      </c>
      <c r="S174" s="138" t="s">
        <v>46</v>
      </c>
      <c r="T174" s="147" t="s">
        <v>506</v>
      </c>
      <c r="U174" s="138" t="s">
        <v>39</v>
      </c>
      <c r="V174" s="150">
        <f>VLOOKUP(U174,Toelichting!$H$9:$I$15,2)</f>
        <v>0.5</v>
      </c>
      <c r="W174" s="138" t="s">
        <v>35</v>
      </c>
      <c r="X174" s="145">
        <f>VLOOKUP(W174,Toelichting!$H$19:$I$24,2)</f>
        <v>6</v>
      </c>
      <c r="Y174" s="138" t="s">
        <v>45</v>
      </c>
      <c r="Z174" s="145">
        <f>VLOOKUP(Y174,Toelichting!$H$28:$I$33,2)</f>
        <v>3</v>
      </c>
      <c r="AA174" s="145">
        <f t="shared" si="18"/>
        <v>9</v>
      </c>
      <c r="AB174" s="139">
        <f t="shared" si="19"/>
        <v>1</v>
      </c>
    </row>
    <row r="175" spans="1:28" ht="38.25" hidden="1" x14ac:dyDescent="0.2">
      <c r="A175" s="138">
        <v>171</v>
      </c>
      <c r="B175" s="138" t="s">
        <v>48</v>
      </c>
      <c r="C175" s="138" t="s">
        <v>49</v>
      </c>
      <c r="D175" s="144" t="s">
        <v>29</v>
      </c>
      <c r="E175" s="144" t="s">
        <v>483</v>
      </c>
      <c r="F175" s="147" t="s">
        <v>491</v>
      </c>
      <c r="G175" s="147" t="s">
        <v>507</v>
      </c>
      <c r="H175" s="138" t="s">
        <v>508</v>
      </c>
      <c r="I175" s="138" t="s">
        <v>33</v>
      </c>
      <c r="J175" s="203" t="s">
        <v>34</v>
      </c>
      <c r="K175" s="211">
        <f>VLOOKUP(J175,Toelichting!$H$9:$I$15,2)</f>
        <v>6</v>
      </c>
      <c r="L175" s="203" t="s">
        <v>85</v>
      </c>
      <c r="M175" s="150">
        <f>VLOOKUP(L175,Toelichting!$H$19:$I$24,2)</f>
        <v>2</v>
      </c>
      <c r="N175" s="203" t="s">
        <v>54</v>
      </c>
      <c r="O175" s="145">
        <f>VLOOKUP(N175,Toelichting!$H$28:$I$33,2)</f>
        <v>7</v>
      </c>
      <c r="P175" s="145">
        <f t="shared" si="16"/>
        <v>84</v>
      </c>
      <c r="Q175" s="105">
        <f t="shared" si="17"/>
        <v>3</v>
      </c>
      <c r="R175" s="145" t="str">
        <f>VLOOKUP(Q175,Toelichting!$I$37:$M$41,2)</f>
        <v>Wezenlijk risico, maatregelen noodzakelijk</v>
      </c>
      <c r="S175" s="138" t="s">
        <v>46</v>
      </c>
      <c r="T175" s="147" t="s">
        <v>509</v>
      </c>
      <c r="U175" s="138" t="s">
        <v>39</v>
      </c>
      <c r="V175" s="150">
        <f>VLOOKUP(U175,Toelichting!$H$9:$I$15,2)</f>
        <v>0.5</v>
      </c>
      <c r="W175" s="138" t="s">
        <v>85</v>
      </c>
      <c r="X175" s="145">
        <f>VLOOKUP(W175,Toelichting!$H$19:$I$24,2)</f>
        <v>2</v>
      </c>
      <c r="Y175" s="138" t="s">
        <v>54</v>
      </c>
      <c r="Z175" s="145">
        <f>VLOOKUP(Y175,Toelichting!$H$28:$I$33,2)</f>
        <v>7</v>
      </c>
      <c r="AA175" s="145">
        <f t="shared" si="18"/>
        <v>7</v>
      </c>
      <c r="AB175" s="139">
        <f t="shared" si="19"/>
        <v>1</v>
      </c>
    </row>
    <row r="176" spans="1:28" ht="25.5" hidden="1" x14ac:dyDescent="0.2">
      <c r="A176" s="138">
        <v>172</v>
      </c>
      <c r="B176" s="138" t="s">
        <v>48</v>
      </c>
      <c r="C176" s="138" t="s">
        <v>49</v>
      </c>
      <c r="D176" s="144" t="s">
        <v>29</v>
      </c>
      <c r="E176" s="144" t="s">
        <v>483</v>
      </c>
      <c r="F176" s="147" t="s">
        <v>491</v>
      </c>
      <c r="G176" s="147" t="s">
        <v>365</v>
      </c>
      <c r="H176" s="151" t="s">
        <v>145</v>
      </c>
      <c r="I176" s="138" t="s">
        <v>33</v>
      </c>
      <c r="J176" s="203" t="s">
        <v>100</v>
      </c>
      <c r="K176" s="211">
        <f>VLOOKUP(J176,Toelichting!$H$9:$I$15,2)</f>
        <v>10</v>
      </c>
      <c r="L176" s="203" t="s">
        <v>59</v>
      </c>
      <c r="M176" s="150">
        <f>VLOOKUP(L176,Toelichting!$H$19:$I$24,2)</f>
        <v>3</v>
      </c>
      <c r="N176" s="203" t="s">
        <v>54</v>
      </c>
      <c r="O176" s="145">
        <f>VLOOKUP(N176,Toelichting!$H$28:$I$33,2)</f>
        <v>7</v>
      </c>
      <c r="P176" s="145">
        <f t="shared" si="16"/>
        <v>210</v>
      </c>
      <c r="Q176" s="105">
        <f t="shared" si="17"/>
        <v>4</v>
      </c>
      <c r="R176" s="145" t="str">
        <f>VLOOKUP(Q176,Toelichting!$I$37:$M$41,2)</f>
        <v>Hoog risico, directe maatregelen vereist</v>
      </c>
      <c r="S176" s="138" t="s">
        <v>37</v>
      </c>
      <c r="T176" s="147" t="s">
        <v>510</v>
      </c>
      <c r="U176" s="138" t="s">
        <v>57</v>
      </c>
      <c r="V176" s="150">
        <f>VLOOKUP(U176,Toelichting!$H$9:$I$15,2)</f>
        <v>3</v>
      </c>
      <c r="W176" s="138" t="s">
        <v>59</v>
      </c>
      <c r="X176" s="145">
        <f>VLOOKUP(W176,Toelichting!$H$19:$I$24,2)</f>
        <v>3</v>
      </c>
      <c r="Y176" s="138" t="s">
        <v>54</v>
      </c>
      <c r="Z176" s="145">
        <f>VLOOKUP(Y176,Toelichting!$H$28:$I$33,2)</f>
        <v>7</v>
      </c>
      <c r="AA176" s="145">
        <f t="shared" si="18"/>
        <v>63</v>
      </c>
      <c r="AB176" s="139">
        <f t="shared" si="19"/>
        <v>2</v>
      </c>
    </row>
    <row r="177" spans="1:28" ht="25.5" hidden="1" x14ac:dyDescent="0.2">
      <c r="A177" s="138">
        <v>173</v>
      </c>
      <c r="B177" s="138" t="s">
        <v>48</v>
      </c>
      <c r="C177" s="138" t="s">
        <v>49</v>
      </c>
      <c r="D177" s="144" t="s">
        <v>29</v>
      </c>
      <c r="E177" s="144" t="s">
        <v>483</v>
      </c>
      <c r="F177" s="147" t="s">
        <v>491</v>
      </c>
      <c r="G177" s="147" t="s">
        <v>511</v>
      </c>
      <c r="H177" s="138" t="s">
        <v>145</v>
      </c>
      <c r="I177" s="138" t="s">
        <v>33</v>
      </c>
      <c r="J177" s="203" t="s">
        <v>100</v>
      </c>
      <c r="K177" s="211">
        <f>VLOOKUP(J177,Toelichting!$H$9:$I$15,2)</f>
        <v>10</v>
      </c>
      <c r="L177" s="203" t="s">
        <v>35</v>
      </c>
      <c r="M177" s="150">
        <f>VLOOKUP(L177,Toelichting!$H$19:$I$24,2)</f>
        <v>6</v>
      </c>
      <c r="N177" s="203" t="s">
        <v>54</v>
      </c>
      <c r="O177" s="145">
        <f>VLOOKUP(N177,Toelichting!$H$28:$I$33,2)</f>
        <v>7</v>
      </c>
      <c r="P177" s="145">
        <f t="shared" si="16"/>
        <v>420</v>
      </c>
      <c r="Q177" s="105">
        <f t="shared" si="17"/>
        <v>5</v>
      </c>
      <c r="R177" s="145" t="str">
        <f>VLOOKUP(Q177,Toelichting!$I$37:$M$41,2)</f>
        <v>Zeer hoog risico, overweeg stopzetting</v>
      </c>
      <c r="S177" s="138" t="s">
        <v>37</v>
      </c>
      <c r="T177" s="147" t="s">
        <v>512</v>
      </c>
      <c r="U177" s="138" t="s">
        <v>64</v>
      </c>
      <c r="V177" s="150">
        <f>VLOOKUP(U177,Toelichting!$H$9:$I$15,2)</f>
        <v>1</v>
      </c>
      <c r="W177" s="138" t="s">
        <v>35</v>
      </c>
      <c r="X177" s="145">
        <f>VLOOKUP(W177,Toelichting!$H$19:$I$24,2)</f>
        <v>6</v>
      </c>
      <c r="Y177" s="138" t="s">
        <v>54</v>
      </c>
      <c r="Z177" s="145">
        <f>VLOOKUP(Y177,Toelichting!$H$28:$I$33,2)</f>
        <v>7</v>
      </c>
      <c r="AA177" s="145">
        <f t="shared" si="18"/>
        <v>42</v>
      </c>
      <c r="AB177" s="139">
        <f t="shared" si="19"/>
        <v>2</v>
      </c>
    </row>
    <row r="178" spans="1:28" ht="25.5" hidden="1" x14ac:dyDescent="0.2">
      <c r="A178" s="138">
        <v>174</v>
      </c>
      <c r="B178" s="138" t="s">
        <v>48</v>
      </c>
      <c r="C178" s="138" t="s">
        <v>49</v>
      </c>
      <c r="D178" s="144" t="s">
        <v>29</v>
      </c>
      <c r="E178" s="144" t="s">
        <v>483</v>
      </c>
      <c r="F178" s="147" t="s">
        <v>491</v>
      </c>
      <c r="G178" s="147" t="s">
        <v>513</v>
      </c>
      <c r="H178" s="138" t="s">
        <v>514</v>
      </c>
      <c r="I178" s="138" t="s">
        <v>52</v>
      </c>
      <c r="J178" s="203" t="s">
        <v>57</v>
      </c>
      <c r="K178" s="211">
        <f>VLOOKUP(J178,Toelichting!$H$9:$I$15,2)</f>
        <v>3</v>
      </c>
      <c r="L178" s="203" t="s">
        <v>35</v>
      </c>
      <c r="M178" s="150">
        <f>VLOOKUP(L178,Toelichting!$H$19:$I$24,2)</f>
        <v>6</v>
      </c>
      <c r="N178" s="203" t="s">
        <v>54</v>
      </c>
      <c r="O178" s="145">
        <f>VLOOKUP(N178,Toelichting!$H$28:$I$33,2)</f>
        <v>7</v>
      </c>
      <c r="P178" s="150">
        <f t="shared" si="16"/>
        <v>126</v>
      </c>
      <c r="Q178" s="105">
        <f t="shared" si="17"/>
        <v>3</v>
      </c>
      <c r="R178" s="145" t="str">
        <f>VLOOKUP(Q178,Toelichting!$I$37:$M$41,2)</f>
        <v>Wezenlijk risico, maatregelen noodzakelijk</v>
      </c>
      <c r="S178" s="138" t="s">
        <v>37</v>
      </c>
      <c r="T178" s="138" t="s">
        <v>515</v>
      </c>
      <c r="U178" s="138" t="s">
        <v>64</v>
      </c>
      <c r="V178" s="150">
        <f>VLOOKUP(U178,Toelichting!$H$9:$I$15,2)</f>
        <v>1</v>
      </c>
      <c r="W178" s="138" t="s">
        <v>35</v>
      </c>
      <c r="X178" s="145">
        <f>VLOOKUP(W178,Toelichting!$H$19:$I$24,2)</f>
        <v>6</v>
      </c>
      <c r="Y178" s="138" t="s">
        <v>54</v>
      </c>
      <c r="Z178" s="145">
        <f>VLOOKUP(Y178,Toelichting!$H$28:$I$33,2)</f>
        <v>7</v>
      </c>
      <c r="AA178" s="145">
        <f t="shared" si="18"/>
        <v>42</v>
      </c>
      <c r="AB178" s="139">
        <f t="shared" si="19"/>
        <v>2</v>
      </c>
    </row>
    <row r="179" spans="1:28" ht="25.5" hidden="1" x14ac:dyDescent="0.2">
      <c r="A179" s="138">
        <v>175</v>
      </c>
      <c r="B179" s="138" t="s">
        <v>48</v>
      </c>
      <c r="C179" s="138" t="s">
        <v>49</v>
      </c>
      <c r="D179" s="144" t="s">
        <v>29</v>
      </c>
      <c r="E179" s="144" t="s">
        <v>483</v>
      </c>
      <c r="F179" s="147" t="s">
        <v>491</v>
      </c>
      <c r="G179" s="147" t="s">
        <v>516</v>
      </c>
      <c r="H179" s="138" t="s">
        <v>118</v>
      </c>
      <c r="I179" s="138" t="s">
        <v>52</v>
      </c>
      <c r="J179" s="203" t="s">
        <v>100</v>
      </c>
      <c r="K179" s="211">
        <f>VLOOKUP(J179,Toelichting!$H$9:$I$15,2)</f>
        <v>10</v>
      </c>
      <c r="L179" s="203" t="s">
        <v>59</v>
      </c>
      <c r="M179" s="150">
        <f>VLOOKUP(L179,Toelichting!$H$19:$I$24,2)</f>
        <v>3</v>
      </c>
      <c r="N179" s="203" t="s">
        <v>45</v>
      </c>
      <c r="O179" s="145">
        <f>VLOOKUP(N179,Toelichting!$H$28:$I$33,2)</f>
        <v>3</v>
      </c>
      <c r="P179" s="145">
        <f t="shared" si="16"/>
        <v>90</v>
      </c>
      <c r="Q179" s="105">
        <f t="shared" si="17"/>
        <v>3</v>
      </c>
      <c r="R179" s="145" t="str">
        <f>VLOOKUP(Q179,Toelichting!$I$37:$M$41,2)</f>
        <v>Wezenlijk risico, maatregelen noodzakelijk</v>
      </c>
      <c r="S179" s="138" t="s">
        <v>37</v>
      </c>
      <c r="T179" s="162" t="s">
        <v>517</v>
      </c>
      <c r="U179" s="138" t="s">
        <v>64</v>
      </c>
      <c r="V179" s="150">
        <f>VLOOKUP(U179,Toelichting!$H$9:$I$15,2)</f>
        <v>1</v>
      </c>
      <c r="W179" s="138" t="s">
        <v>59</v>
      </c>
      <c r="X179" s="145">
        <f>VLOOKUP(W179,Toelichting!$H$19:$I$24,2)</f>
        <v>3</v>
      </c>
      <c r="Y179" s="138" t="s">
        <v>45</v>
      </c>
      <c r="Z179" s="145">
        <f>VLOOKUP(Y179,Toelichting!$H$28:$I$33,2)</f>
        <v>3</v>
      </c>
      <c r="AA179" s="145">
        <f t="shared" si="18"/>
        <v>9</v>
      </c>
      <c r="AB179" s="139">
        <f t="shared" si="19"/>
        <v>1</v>
      </c>
    </row>
    <row r="180" spans="1:28" ht="38.25" hidden="1" x14ac:dyDescent="0.2">
      <c r="A180" s="138">
        <v>176</v>
      </c>
      <c r="B180" s="138" t="s">
        <v>48</v>
      </c>
      <c r="C180" s="138" t="s">
        <v>49</v>
      </c>
      <c r="D180" s="144" t="s">
        <v>29</v>
      </c>
      <c r="E180" s="144" t="s">
        <v>483</v>
      </c>
      <c r="F180" s="147" t="s">
        <v>491</v>
      </c>
      <c r="G180" s="147" t="s">
        <v>518</v>
      </c>
      <c r="H180" s="138" t="s">
        <v>218</v>
      </c>
      <c r="I180" s="138" t="s">
        <v>52</v>
      </c>
      <c r="J180" s="203" t="s">
        <v>100</v>
      </c>
      <c r="K180" s="211">
        <f>VLOOKUP(J180,Toelichting!$H$9:$I$15,2)</f>
        <v>10</v>
      </c>
      <c r="L180" s="203" t="s">
        <v>59</v>
      </c>
      <c r="M180" s="150">
        <f>VLOOKUP(L180,Toelichting!$H$19:$I$24,2)</f>
        <v>3</v>
      </c>
      <c r="N180" s="203" t="s">
        <v>45</v>
      </c>
      <c r="O180" s="145">
        <f>VLOOKUP(N180,Toelichting!$H$28:$I$33,2)</f>
        <v>3</v>
      </c>
      <c r="P180" s="145">
        <f t="shared" si="16"/>
        <v>90</v>
      </c>
      <c r="Q180" s="105">
        <f t="shared" si="17"/>
        <v>3</v>
      </c>
      <c r="R180" s="145" t="str">
        <f>VLOOKUP(Q180,Toelichting!$I$37:$M$41,2)</f>
        <v>Wezenlijk risico, maatregelen noodzakelijk</v>
      </c>
      <c r="S180" s="138" t="s">
        <v>46</v>
      </c>
      <c r="T180" s="147" t="s">
        <v>519</v>
      </c>
      <c r="U180" s="138" t="s">
        <v>64</v>
      </c>
      <c r="V180" s="150">
        <f>VLOOKUP(U180,Toelichting!$H$9:$I$15,2)</f>
        <v>1</v>
      </c>
      <c r="W180" s="138" t="s">
        <v>59</v>
      </c>
      <c r="X180" s="145">
        <f>VLOOKUP(W180,Toelichting!$H$19:$I$24,2)</f>
        <v>3</v>
      </c>
      <c r="Y180" s="138" t="s">
        <v>45</v>
      </c>
      <c r="Z180" s="145">
        <f>VLOOKUP(Y180,Toelichting!$H$28:$I$33,2)</f>
        <v>3</v>
      </c>
      <c r="AA180" s="145">
        <f t="shared" si="18"/>
        <v>9</v>
      </c>
      <c r="AB180" s="139">
        <f t="shared" si="19"/>
        <v>1</v>
      </c>
    </row>
    <row r="181" spans="1:28" ht="38.25" hidden="1" x14ac:dyDescent="0.2">
      <c r="A181" s="138">
        <v>177</v>
      </c>
      <c r="B181" s="138" t="s">
        <v>40</v>
      </c>
      <c r="C181" s="138" t="s">
        <v>49</v>
      </c>
      <c r="D181" s="144" t="s">
        <v>29</v>
      </c>
      <c r="E181" s="144" t="s">
        <v>483</v>
      </c>
      <c r="F181" s="147" t="s">
        <v>491</v>
      </c>
      <c r="G181" s="147" t="s">
        <v>520</v>
      </c>
      <c r="H181" s="151" t="s">
        <v>521</v>
      </c>
      <c r="I181" s="138" t="s">
        <v>33</v>
      </c>
      <c r="J181" s="203" t="s">
        <v>34</v>
      </c>
      <c r="K181" s="211">
        <f>VLOOKUP(J181,Toelichting!$H$9:$I$15,2)</f>
        <v>6</v>
      </c>
      <c r="L181" s="203" t="s">
        <v>59</v>
      </c>
      <c r="M181" s="150">
        <f>VLOOKUP(L181,Toelichting!$H$19:$I$24,2)</f>
        <v>3</v>
      </c>
      <c r="N181" s="203" t="s">
        <v>45</v>
      </c>
      <c r="O181" s="145">
        <f>VLOOKUP(N181,Toelichting!$H$28:$I$33,2)</f>
        <v>3</v>
      </c>
      <c r="P181" s="145">
        <f t="shared" si="16"/>
        <v>54</v>
      </c>
      <c r="Q181" s="105">
        <f t="shared" si="17"/>
        <v>2</v>
      </c>
      <c r="R181" s="145" t="str">
        <f>VLOOKUP(Q181,Toelichting!$I$37:$M$41,2)</f>
        <v>Mogelijk ernstig risico, aandacht vereist</v>
      </c>
      <c r="S181" s="138" t="s">
        <v>46</v>
      </c>
      <c r="T181" s="147" t="s">
        <v>522</v>
      </c>
      <c r="U181" s="138" t="s">
        <v>64</v>
      </c>
      <c r="V181" s="150">
        <f>VLOOKUP(U181,Toelichting!$H$9:$I$15,2)</f>
        <v>1</v>
      </c>
      <c r="W181" s="138" t="s">
        <v>59</v>
      </c>
      <c r="X181" s="145">
        <f>VLOOKUP(W181,Toelichting!$H$19:$I$24,2)</f>
        <v>3</v>
      </c>
      <c r="Y181" s="138" t="s">
        <v>45</v>
      </c>
      <c r="Z181" s="145">
        <f>VLOOKUP(Y181,Toelichting!$H$28:$I$33,2)</f>
        <v>3</v>
      </c>
      <c r="AA181" s="145">
        <f t="shared" si="18"/>
        <v>9</v>
      </c>
      <c r="AB181" s="139">
        <f t="shared" si="19"/>
        <v>1</v>
      </c>
    </row>
    <row r="182" spans="1:28" ht="38.25" hidden="1" x14ac:dyDescent="0.2">
      <c r="A182" s="138">
        <v>178</v>
      </c>
      <c r="B182" s="138" t="s">
        <v>40</v>
      </c>
      <c r="C182" s="138" t="s">
        <v>49</v>
      </c>
      <c r="D182" s="144" t="s">
        <v>29</v>
      </c>
      <c r="E182" s="144" t="s">
        <v>483</v>
      </c>
      <c r="F182" s="147" t="s">
        <v>491</v>
      </c>
      <c r="G182" s="147" t="s">
        <v>523</v>
      </c>
      <c r="H182" s="151" t="s">
        <v>521</v>
      </c>
      <c r="I182" s="138" t="s">
        <v>33</v>
      </c>
      <c r="J182" s="203" t="s">
        <v>34</v>
      </c>
      <c r="K182" s="211">
        <f>VLOOKUP(J182,Toelichting!$H$9:$I$15,2)</f>
        <v>6</v>
      </c>
      <c r="L182" s="203" t="s">
        <v>59</v>
      </c>
      <c r="M182" s="150">
        <f>VLOOKUP(L182,Toelichting!$H$19:$I$24,2)</f>
        <v>3</v>
      </c>
      <c r="N182" s="203" t="s">
        <v>45</v>
      </c>
      <c r="O182" s="145">
        <f>VLOOKUP(N182,Toelichting!$H$28:$I$33,2)</f>
        <v>3</v>
      </c>
      <c r="P182" s="145">
        <f t="shared" si="16"/>
        <v>54</v>
      </c>
      <c r="Q182" s="105">
        <f t="shared" si="17"/>
        <v>2</v>
      </c>
      <c r="R182" s="145" t="str">
        <f>VLOOKUP(Q182,Toelichting!$I$37:$M$41,2)</f>
        <v>Mogelijk ernstig risico, aandacht vereist</v>
      </c>
      <c r="S182" s="138" t="s">
        <v>46</v>
      </c>
      <c r="T182" s="147" t="s">
        <v>524</v>
      </c>
      <c r="U182" s="138" t="s">
        <v>64</v>
      </c>
      <c r="V182" s="150">
        <f>VLOOKUP(U182,Toelichting!$H$9:$I$15,2)</f>
        <v>1</v>
      </c>
      <c r="W182" s="138" t="s">
        <v>59</v>
      </c>
      <c r="X182" s="145">
        <f>VLOOKUP(W182,Toelichting!$H$19:$I$24,2)</f>
        <v>3</v>
      </c>
      <c r="Y182" s="138" t="s">
        <v>45</v>
      </c>
      <c r="Z182" s="145">
        <f>VLOOKUP(Y182,Toelichting!$H$28:$I$33,2)</f>
        <v>3</v>
      </c>
      <c r="AA182" s="145">
        <f t="shared" si="18"/>
        <v>9</v>
      </c>
      <c r="AB182" s="139">
        <f t="shared" si="19"/>
        <v>1</v>
      </c>
    </row>
    <row r="183" spans="1:28" ht="38.25" hidden="1" x14ac:dyDescent="0.2">
      <c r="A183" s="138">
        <v>179</v>
      </c>
      <c r="B183" s="138" t="s">
        <v>48</v>
      </c>
      <c r="C183" s="138" t="s">
        <v>49</v>
      </c>
      <c r="D183" s="144" t="s">
        <v>29</v>
      </c>
      <c r="E183" s="144" t="s">
        <v>483</v>
      </c>
      <c r="F183" s="147" t="s">
        <v>491</v>
      </c>
      <c r="G183" s="147" t="s">
        <v>525</v>
      </c>
      <c r="H183" s="151" t="s">
        <v>521</v>
      </c>
      <c r="I183" s="138" t="s">
        <v>33</v>
      </c>
      <c r="J183" s="203" t="s">
        <v>34</v>
      </c>
      <c r="K183" s="211">
        <f>VLOOKUP(J183,Toelichting!$H$9:$I$15,2)</f>
        <v>6</v>
      </c>
      <c r="L183" s="203" t="s">
        <v>59</v>
      </c>
      <c r="M183" s="150">
        <f>VLOOKUP(L183,Toelichting!$H$19:$I$24,2)</f>
        <v>3</v>
      </c>
      <c r="N183" s="203" t="s">
        <v>45</v>
      </c>
      <c r="O183" s="145">
        <f>VLOOKUP(N183,Toelichting!$H$28:$I$33,2)</f>
        <v>3</v>
      </c>
      <c r="P183" s="145">
        <f t="shared" si="16"/>
        <v>54</v>
      </c>
      <c r="Q183" s="105">
        <f t="shared" si="17"/>
        <v>2</v>
      </c>
      <c r="R183" s="145" t="str">
        <f>VLOOKUP(Q183,Toelichting!$I$37:$M$41,2)</f>
        <v>Mogelijk ernstig risico, aandacht vereist</v>
      </c>
      <c r="S183" s="138" t="s">
        <v>46</v>
      </c>
      <c r="T183" s="147" t="s">
        <v>526</v>
      </c>
      <c r="U183" s="138" t="s">
        <v>39</v>
      </c>
      <c r="V183" s="150">
        <f>VLOOKUP(U183,Toelichting!$H$9:$I$15,2)</f>
        <v>0.5</v>
      </c>
      <c r="W183" s="138" t="s">
        <v>59</v>
      </c>
      <c r="X183" s="145">
        <f>VLOOKUP(W183,Toelichting!$H$19:$I$24,2)</f>
        <v>3</v>
      </c>
      <c r="Y183" s="138" t="s">
        <v>45</v>
      </c>
      <c r="Z183" s="145">
        <f>VLOOKUP(Y183,Toelichting!$H$28:$I$33,2)</f>
        <v>3</v>
      </c>
      <c r="AA183" s="145">
        <f t="shared" si="18"/>
        <v>4.5</v>
      </c>
      <c r="AB183" s="139">
        <f t="shared" si="19"/>
        <v>1</v>
      </c>
    </row>
    <row r="184" spans="1:28" ht="38.25" hidden="1" x14ac:dyDescent="0.2">
      <c r="A184" s="138">
        <v>180</v>
      </c>
      <c r="B184" s="138" t="s">
        <v>48</v>
      </c>
      <c r="C184" s="138" t="s">
        <v>49</v>
      </c>
      <c r="D184" s="144" t="s">
        <v>29</v>
      </c>
      <c r="E184" s="144" t="s">
        <v>483</v>
      </c>
      <c r="F184" s="147" t="s">
        <v>491</v>
      </c>
      <c r="G184" s="147" t="s">
        <v>527</v>
      </c>
      <c r="H184" s="151" t="s">
        <v>521</v>
      </c>
      <c r="I184" s="138" t="s">
        <v>33</v>
      </c>
      <c r="J184" s="203" t="s">
        <v>34</v>
      </c>
      <c r="K184" s="211">
        <f>VLOOKUP(J184,Toelichting!$H$9:$I$15,2)</f>
        <v>6</v>
      </c>
      <c r="L184" s="203" t="s">
        <v>59</v>
      </c>
      <c r="M184" s="150">
        <f>VLOOKUP(L184,Toelichting!$H$19:$I$24,2)</f>
        <v>3</v>
      </c>
      <c r="N184" s="203" t="s">
        <v>45</v>
      </c>
      <c r="O184" s="145">
        <f>VLOOKUP(N184,Toelichting!$H$28:$I$33,2)</f>
        <v>3</v>
      </c>
      <c r="P184" s="145">
        <f t="shared" ref="P184:P247" si="20">+O184*M184*K184</f>
        <v>54</v>
      </c>
      <c r="Q184" s="105">
        <f t="shared" ref="Q184:Q247" si="21">IF(P184&lt;20,1,IF(P184&gt;=20=AND(P184&lt;70),2,IF(P184&gt;=70=AND(P184&lt;160),3,IF(P184&gt;=160=AND(P184&lt;=320),4,IF(P184&gt;320,5,)))))</f>
        <v>2</v>
      </c>
      <c r="R184" s="145" t="str">
        <f>VLOOKUP(Q184,Toelichting!$I$37:$M$41,2)</f>
        <v>Mogelijk ernstig risico, aandacht vereist</v>
      </c>
      <c r="S184" s="138" t="s">
        <v>46</v>
      </c>
      <c r="T184" s="160" t="s">
        <v>528</v>
      </c>
      <c r="U184" s="138" t="s">
        <v>64</v>
      </c>
      <c r="V184" s="150">
        <f>VLOOKUP(U184,Toelichting!$H$9:$I$15,2)</f>
        <v>1</v>
      </c>
      <c r="W184" s="138" t="s">
        <v>59</v>
      </c>
      <c r="X184" s="145">
        <f>VLOOKUP(W184,Toelichting!$H$19:$I$24,2)</f>
        <v>3</v>
      </c>
      <c r="Y184" s="138" t="s">
        <v>45</v>
      </c>
      <c r="Z184" s="145">
        <f>VLOOKUP(Y184,Toelichting!$H$28:$I$33,2)</f>
        <v>3</v>
      </c>
      <c r="AA184" s="145">
        <f t="shared" ref="AA184:AA247" si="22">+Z184*X184*V184</f>
        <v>9</v>
      </c>
      <c r="AB184" s="139">
        <f t="shared" ref="AB184:AB247" si="23">IF(AA184&lt;20,1,IF(AA184&gt;=20=AND(AA184&lt;70),2,IF(AA184&gt;=70=AND(AA184&lt;160),3,IF(AA184&gt;=160=AND(AA184&lt;=320),4,IF(AA184&gt;320,5,)))))</f>
        <v>1</v>
      </c>
    </row>
    <row r="185" spans="1:28" ht="51" hidden="1" x14ac:dyDescent="0.2">
      <c r="A185" s="138">
        <v>181</v>
      </c>
      <c r="B185" s="138" t="s">
        <v>48</v>
      </c>
      <c r="C185" s="138" t="s">
        <v>49</v>
      </c>
      <c r="D185" s="144" t="s">
        <v>29</v>
      </c>
      <c r="E185" s="144" t="s">
        <v>483</v>
      </c>
      <c r="F185" s="147" t="s">
        <v>491</v>
      </c>
      <c r="G185" s="138" t="s">
        <v>529</v>
      </c>
      <c r="H185" s="145" t="s">
        <v>530</v>
      </c>
      <c r="I185" s="145" t="s">
        <v>33</v>
      </c>
      <c r="J185" s="203" t="s">
        <v>34</v>
      </c>
      <c r="K185" s="211">
        <f>VLOOKUP(J185,Toelichting!$H$9:$I$15,2)</f>
        <v>6</v>
      </c>
      <c r="L185" s="203" t="s">
        <v>59</v>
      </c>
      <c r="M185" s="150">
        <f>VLOOKUP(L185,Toelichting!$H$19:$I$24,2)</f>
        <v>3</v>
      </c>
      <c r="N185" s="203" t="s">
        <v>54</v>
      </c>
      <c r="O185" s="145">
        <f>VLOOKUP(N185,Toelichting!$H$28:$I$33,2)</f>
        <v>7</v>
      </c>
      <c r="P185" s="145">
        <f t="shared" si="20"/>
        <v>126</v>
      </c>
      <c r="Q185" s="105">
        <f t="shared" si="21"/>
        <v>3</v>
      </c>
      <c r="R185" s="145" t="str">
        <f>VLOOKUP(Q185,Toelichting!$I$37:$M$41,2)</f>
        <v>Wezenlijk risico, maatregelen noodzakelijk</v>
      </c>
      <c r="S185" s="138" t="s">
        <v>46</v>
      </c>
      <c r="T185" s="138" t="s">
        <v>531</v>
      </c>
      <c r="U185" s="138" t="s">
        <v>39</v>
      </c>
      <c r="V185" s="150">
        <f>VLOOKUP(U185,Toelichting!$H$9:$I$15,2)</f>
        <v>0.5</v>
      </c>
      <c r="W185" s="138" t="s">
        <v>59</v>
      </c>
      <c r="X185" s="145">
        <f>VLOOKUP(W185,Toelichting!$H$19:$I$24,2)</f>
        <v>3</v>
      </c>
      <c r="Y185" s="138" t="s">
        <v>54</v>
      </c>
      <c r="Z185" s="145">
        <f>VLOOKUP(Y185,Toelichting!$H$28:$I$33,2)</f>
        <v>7</v>
      </c>
      <c r="AA185" s="145">
        <f t="shared" si="22"/>
        <v>10.5</v>
      </c>
      <c r="AB185" s="139">
        <f t="shared" si="23"/>
        <v>1</v>
      </c>
    </row>
    <row r="186" spans="1:28" ht="38.25" hidden="1" x14ac:dyDescent="0.2">
      <c r="A186" s="138">
        <v>182</v>
      </c>
      <c r="B186" s="138" t="s">
        <v>48</v>
      </c>
      <c r="C186" s="138" t="s">
        <v>49</v>
      </c>
      <c r="D186" s="144" t="s">
        <v>29</v>
      </c>
      <c r="E186" s="144" t="s">
        <v>483</v>
      </c>
      <c r="F186" s="147" t="s">
        <v>532</v>
      </c>
      <c r="G186" s="147" t="s">
        <v>533</v>
      </c>
      <c r="H186" s="138" t="s">
        <v>383</v>
      </c>
      <c r="I186" s="138" t="s">
        <v>33</v>
      </c>
      <c r="J186" s="203" t="s">
        <v>100</v>
      </c>
      <c r="K186" s="211">
        <f>VLOOKUP(J186,Toelichting!$H$9:$I$15,2)</f>
        <v>10</v>
      </c>
      <c r="L186" s="203" t="s">
        <v>35</v>
      </c>
      <c r="M186" s="150">
        <f>VLOOKUP(L186,Toelichting!$H$19:$I$24,2)</f>
        <v>6</v>
      </c>
      <c r="N186" s="203" t="s">
        <v>45</v>
      </c>
      <c r="O186" s="145">
        <f>VLOOKUP(N186,Toelichting!$H$28:$I$33,2)</f>
        <v>3</v>
      </c>
      <c r="P186" s="145">
        <f t="shared" si="20"/>
        <v>180</v>
      </c>
      <c r="Q186" s="105">
        <f t="shared" si="21"/>
        <v>4</v>
      </c>
      <c r="R186" s="145" t="str">
        <f>VLOOKUP(Q186,Toelichting!$I$37:$M$41,2)</f>
        <v>Hoog risico, directe maatregelen vereist</v>
      </c>
      <c r="S186" s="138" t="s">
        <v>37</v>
      </c>
      <c r="T186" s="147" t="s">
        <v>534</v>
      </c>
      <c r="U186" s="138" t="s">
        <v>39</v>
      </c>
      <c r="V186" s="150">
        <f>VLOOKUP(U186,Toelichting!$H$9:$I$15,2)</f>
        <v>0.5</v>
      </c>
      <c r="W186" s="138" t="s">
        <v>35</v>
      </c>
      <c r="X186" s="145">
        <f>VLOOKUP(W186,Toelichting!$H$19:$I$24,2)</f>
        <v>6</v>
      </c>
      <c r="Y186" s="138" t="s">
        <v>45</v>
      </c>
      <c r="Z186" s="145">
        <f>VLOOKUP(Y186,Toelichting!$H$28:$I$33,2)</f>
        <v>3</v>
      </c>
      <c r="AA186" s="145">
        <f t="shared" si="22"/>
        <v>9</v>
      </c>
      <c r="AB186" s="139">
        <f t="shared" si="23"/>
        <v>1</v>
      </c>
    </row>
    <row r="187" spans="1:28" ht="38.25" hidden="1" x14ac:dyDescent="0.2">
      <c r="A187" s="138">
        <v>183</v>
      </c>
      <c r="B187" s="138" t="s">
        <v>48</v>
      </c>
      <c r="C187" s="138" t="s">
        <v>49</v>
      </c>
      <c r="D187" s="144" t="s">
        <v>29</v>
      </c>
      <c r="E187" s="144" t="s">
        <v>483</v>
      </c>
      <c r="F187" s="147" t="s">
        <v>532</v>
      </c>
      <c r="G187" s="145" t="s">
        <v>535</v>
      </c>
      <c r="H187" s="138" t="s">
        <v>389</v>
      </c>
      <c r="I187" s="138" t="s">
        <v>33</v>
      </c>
      <c r="J187" s="203" t="s">
        <v>34</v>
      </c>
      <c r="K187" s="211">
        <f>VLOOKUP(J187,Toelichting!$H$9:$I$15,2)</f>
        <v>6</v>
      </c>
      <c r="L187" s="203" t="s">
        <v>35</v>
      </c>
      <c r="M187" s="150">
        <f>VLOOKUP(L187,Toelichting!$H$19:$I$24,2)</f>
        <v>6</v>
      </c>
      <c r="N187" s="203" t="s">
        <v>45</v>
      </c>
      <c r="O187" s="145">
        <f>VLOOKUP(N187,Toelichting!$H$28:$I$33,2)</f>
        <v>3</v>
      </c>
      <c r="P187" s="150">
        <f t="shared" si="20"/>
        <v>108</v>
      </c>
      <c r="Q187" s="105">
        <f t="shared" si="21"/>
        <v>3</v>
      </c>
      <c r="R187" s="145" t="str">
        <f>VLOOKUP(Q187,Toelichting!$I$37:$M$41,2)</f>
        <v>Wezenlijk risico, maatregelen noodzakelijk</v>
      </c>
      <c r="S187" s="138" t="s">
        <v>46</v>
      </c>
      <c r="T187" s="147" t="s">
        <v>536</v>
      </c>
      <c r="U187" s="138" t="s">
        <v>39</v>
      </c>
      <c r="V187" s="150">
        <f>VLOOKUP(U187,Toelichting!$H$9:$I$15,2)</f>
        <v>0.5</v>
      </c>
      <c r="W187" s="138" t="s">
        <v>35</v>
      </c>
      <c r="X187" s="145">
        <f>VLOOKUP(W187,Toelichting!$H$19:$I$24,2)</f>
        <v>6</v>
      </c>
      <c r="Y187" s="138" t="s">
        <v>45</v>
      </c>
      <c r="Z187" s="145">
        <f>VLOOKUP(Y187,Toelichting!$H$28:$I$33,2)</f>
        <v>3</v>
      </c>
      <c r="AA187" s="145">
        <f t="shared" si="22"/>
        <v>9</v>
      </c>
      <c r="AB187" s="139">
        <f t="shared" si="23"/>
        <v>1</v>
      </c>
    </row>
    <row r="188" spans="1:28" ht="25.5" hidden="1" x14ac:dyDescent="0.2">
      <c r="A188" s="138">
        <v>184</v>
      </c>
      <c r="B188" s="138" t="s">
        <v>48</v>
      </c>
      <c r="C188" s="138" t="s">
        <v>49</v>
      </c>
      <c r="D188" s="144" t="s">
        <v>29</v>
      </c>
      <c r="E188" s="144" t="s">
        <v>483</v>
      </c>
      <c r="F188" s="147" t="s">
        <v>532</v>
      </c>
      <c r="G188" s="147" t="s">
        <v>365</v>
      </c>
      <c r="H188" s="138" t="s">
        <v>145</v>
      </c>
      <c r="I188" s="138" t="s">
        <v>33</v>
      </c>
      <c r="J188" s="203" t="s">
        <v>100</v>
      </c>
      <c r="K188" s="211">
        <f>VLOOKUP(J188,Toelichting!$H$9:$I$15,2)</f>
        <v>10</v>
      </c>
      <c r="L188" s="203" t="s">
        <v>35</v>
      </c>
      <c r="M188" s="150">
        <f>VLOOKUP(L188,Toelichting!$H$19:$I$24,2)</f>
        <v>6</v>
      </c>
      <c r="N188" s="203" t="s">
        <v>45</v>
      </c>
      <c r="O188" s="145">
        <f>VLOOKUP(N188,Toelichting!$H$28:$I$33,2)</f>
        <v>3</v>
      </c>
      <c r="P188" s="145">
        <f t="shared" si="20"/>
        <v>180</v>
      </c>
      <c r="Q188" s="105">
        <f t="shared" si="21"/>
        <v>4</v>
      </c>
      <c r="R188" s="145" t="str">
        <f>VLOOKUP(Q188,Toelichting!$I$37:$M$41,2)</f>
        <v>Hoog risico, directe maatregelen vereist</v>
      </c>
      <c r="S188" s="138" t="s">
        <v>37</v>
      </c>
      <c r="T188" s="147" t="s">
        <v>537</v>
      </c>
      <c r="U188" s="138" t="s">
        <v>64</v>
      </c>
      <c r="V188" s="150">
        <f>VLOOKUP(U188,Toelichting!$H$9:$I$15,2)</f>
        <v>1</v>
      </c>
      <c r="W188" s="138" t="s">
        <v>35</v>
      </c>
      <c r="X188" s="145">
        <f>VLOOKUP(W188,Toelichting!$H$19:$I$24,2)</f>
        <v>6</v>
      </c>
      <c r="Y188" s="138" t="s">
        <v>45</v>
      </c>
      <c r="Z188" s="145">
        <f>VLOOKUP(Y188,Toelichting!$H$28:$I$33,2)</f>
        <v>3</v>
      </c>
      <c r="AA188" s="145">
        <f t="shared" si="22"/>
        <v>18</v>
      </c>
      <c r="AB188" s="139">
        <f t="shared" si="23"/>
        <v>1</v>
      </c>
    </row>
    <row r="189" spans="1:28" ht="38.25" hidden="1" x14ac:dyDescent="0.2">
      <c r="A189" s="138">
        <v>185</v>
      </c>
      <c r="B189" s="138" t="s">
        <v>48</v>
      </c>
      <c r="C189" s="138" t="s">
        <v>49</v>
      </c>
      <c r="D189" s="144" t="s">
        <v>29</v>
      </c>
      <c r="E189" s="144" t="s">
        <v>483</v>
      </c>
      <c r="F189" s="147" t="s">
        <v>532</v>
      </c>
      <c r="G189" s="147" t="s">
        <v>511</v>
      </c>
      <c r="H189" s="138" t="s">
        <v>145</v>
      </c>
      <c r="I189" s="138" t="s">
        <v>33</v>
      </c>
      <c r="J189" s="203" t="s">
        <v>100</v>
      </c>
      <c r="K189" s="211">
        <f>VLOOKUP(J189,Toelichting!$H$9:$I$15,2)</f>
        <v>10</v>
      </c>
      <c r="L189" s="203" t="s">
        <v>35</v>
      </c>
      <c r="M189" s="150">
        <f>VLOOKUP(L189,Toelichting!$H$19:$I$24,2)</f>
        <v>6</v>
      </c>
      <c r="N189" s="203" t="s">
        <v>54</v>
      </c>
      <c r="O189" s="145">
        <f>VLOOKUP(N189,Toelichting!$H$28:$I$33,2)</f>
        <v>7</v>
      </c>
      <c r="P189" s="145">
        <f t="shared" si="20"/>
        <v>420</v>
      </c>
      <c r="Q189" s="105">
        <f t="shared" si="21"/>
        <v>5</v>
      </c>
      <c r="R189" s="145" t="str">
        <f>VLOOKUP(Q189,Toelichting!$I$37:$M$41,2)</f>
        <v>Zeer hoog risico, overweeg stopzetting</v>
      </c>
      <c r="S189" s="138" t="s">
        <v>37</v>
      </c>
      <c r="T189" s="147" t="s">
        <v>538</v>
      </c>
      <c r="U189" s="138" t="s">
        <v>57</v>
      </c>
      <c r="V189" s="150">
        <f>VLOOKUP(U189,Toelichting!$H$9:$I$15,2)</f>
        <v>3</v>
      </c>
      <c r="W189" s="138" t="s">
        <v>59</v>
      </c>
      <c r="X189" s="145">
        <f>VLOOKUP(W189,Toelichting!$H$19:$I$24,2)</f>
        <v>3</v>
      </c>
      <c r="Y189" s="138" t="s">
        <v>54</v>
      </c>
      <c r="Z189" s="145">
        <f>VLOOKUP(Y189,Toelichting!$H$28:$I$33,2)</f>
        <v>7</v>
      </c>
      <c r="AA189" s="145">
        <f t="shared" si="22"/>
        <v>63</v>
      </c>
      <c r="AB189" s="139">
        <f t="shared" si="23"/>
        <v>2</v>
      </c>
    </row>
    <row r="190" spans="1:28" ht="38.25" hidden="1" x14ac:dyDescent="0.2">
      <c r="A190" s="138">
        <v>186</v>
      </c>
      <c r="B190" s="138" t="s">
        <v>48</v>
      </c>
      <c r="C190" s="138" t="s">
        <v>49</v>
      </c>
      <c r="D190" s="144" t="s">
        <v>29</v>
      </c>
      <c r="E190" s="144" t="s">
        <v>483</v>
      </c>
      <c r="F190" s="147" t="s">
        <v>532</v>
      </c>
      <c r="G190" s="147" t="s">
        <v>539</v>
      </c>
      <c r="H190" s="138" t="s">
        <v>145</v>
      </c>
      <c r="I190" s="138" t="s">
        <v>33</v>
      </c>
      <c r="J190" s="203" t="s">
        <v>100</v>
      </c>
      <c r="K190" s="211">
        <f>VLOOKUP(J190,Toelichting!$H$9:$I$15,2)</f>
        <v>10</v>
      </c>
      <c r="L190" s="203" t="s">
        <v>35</v>
      </c>
      <c r="M190" s="150">
        <f>VLOOKUP(L190,Toelichting!$H$19:$I$24,2)</f>
        <v>6</v>
      </c>
      <c r="N190" s="203" t="s">
        <v>54</v>
      </c>
      <c r="O190" s="145">
        <f>VLOOKUP(N190,Toelichting!$H$28:$I$33,2)</f>
        <v>7</v>
      </c>
      <c r="P190" s="145">
        <f t="shared" si="20"/>
        <v>420</v>
      </c>
      <c r="Q190" s="105">
        <f t="shared" si="21"/>
        <v>5</v>
      </c>
      <c r="R190" s="145" t="str">
        <f>VLOOKUP(Q190,Toelichting!$I$37:$M$41,2)</f>
        <v>Zeer hoog risico, overweeg stopzetting</v>
      </c>
      <c r="S190" s="138" t="s">
        <v>37</v>
      </c>
      <c r="T190" s="147" t="s">
        <v>540</v>
      </c>
      <c r="U190" s="138" t="s">
        <v>64</v>
      </c>
      <c r="V190" s="150">
        <f>VLOOKUP(U190,Toelichting!$H$9:$I$15,2)</f>
        <v>1</v>
      </c>
      <c r="W190" s="138" t="s">
        <v>59</v>
      </c>
      <c r="X190" s="145">
        <f>VLOOKUP(W190,Toelichting!$H$19:$I$24,2)</f>
        <v>3</v>
      </c>
      <c r="Y190" s="138" t="s">
        <v>54</v>
      </c>
      <c r="Z190" s="145">
        <f>VLOOKUP(Y190,Toelichting!$H$28:$I$33,2)</f>
        <v>7</v>
      </c>
      <c r="AA190" s="145">
        <f t="shared" si="22"/>
        <v>21</v>
      </c>
      <c r="AB190" s="139">
        <f t="shared" si="23"/>
        <v>2</v>
      </c>
    </row>
    <row r="191" spans="1:28" ht="38.25" hidden="1" x14ac:dyDescent="0.2">
      <c r="A191" s="138">
        <v>187</v>
      </c>
      <c r="B191" s="138" t="s">
        <v>48</v>
      </c>
      <c r="C191" s="138" t="s">
        <v>49</v>
      </c>
      <c r="D191" s="144" t="s">
        <v>29</v>
      </c>
      <c r="E191" s="144" t="s">
        <v>483</v>
      </c>
      <c r="F191" s="147" t="s">
        <v>532</v>
      </c>
      <c r="G191" s="147" t="s">
        <v>541</v>
      </c>
      <c r="H191" s="138" t="s">
        <v>145</v>
      </c>
      <c r="I191" s="138" t="s">
        <v>33</v>
      </c>
      <c r="J191" s="203" t="s">
        <v>100</v>
      </c>
      <c r="K191" s="211">
        <f>VLOOKUP(J191,Toelichting!$H$9:$I$15,2)</f>
        <v>10</v>
      </c>
      <c r="L191" s="203" t="s">
        <v>35</v>
      </c>
      <c r="M191" s="150">
        <f>VLOOKUP(L191,Toelichting!$H$19:$I$24,2)</f>
        <v>6</v>
      </c>
      <c r="N191" s="203" t="s">
        <v>45</v>
      </c>
      <c r="O191" s="145">
        <f>VLOOKUP(N191,Toelichting!$H$28:$I$33,2)</f>
        <v>3</v>
      </c>
      <c r="P191" s="145">
        <f t="shared" si="20"/>
        <v>180</v>
      </c>
      <c r="Q191" s="105">
        <f t="shared" si="21"/>
        <v>4</v>
      </c>
      <c r="R191" s="145" t="str">
        <f>VLOOKUP(Q191,Toelichting!$I$37:$M$41,2)</f>
        <v>Hoog risico, directe maatregelen vereist</v>
      </c>
      <c r="S191" s="138" t="s">
        <v>46</v>
      </c>
      <c r="T191" s="147" t="s">
        <v>542</v>
      </c>
      <c r="U191" s="138" t="s">
        <v>64</v>
      </c>
      <c r="V191" s="150">
        <f>VLOOKUP(U191,Toelichting!$H$9:$I$15,2)</f>
        <v>1</v>
      </c>
      <c r="W191" s="138" t="s">
        <v>59</v>
      </c>
      <c r="X191" s="145">
        <f>VLOOKUP(W191,Toelichting!$H$19:$I$24,2)</f>
        <v>3</v>
      </c>
      <c r="Y191" s="138" t="s">
        <v>45</v>
      </c>
      <c r="Z191" s="145">
        <f>VLOOKUP(Y191,Toelichting!$H$28:$I$33,2)</f>
        <v>3</v>
      </c>
      <c r="AA191" s="145">
        <f t="shared" si="22"/>
        <v>9</v>
      </c>
      <c r="AB191" s="139">
        <f t="shared" si="23"/>
        <v>1</v>
      </c>
    </row>
    <row r="192" spans="1:28" ht="38.25" hidden="1" x14ac:dyDescent="0.2">
      <c r="A192" s="138">
        <v>188</v>
      </c>
      <c r="B192" s="138" t="s">
        <v>280</v>
      </c>
      <c r="C192" s="138" t="s">
        <v>49</v>
      </c>
      <c r="D192" s="144" t="s">
        <v>29</v>
      </c>
      <c r="E192" s="144" t="s">
        <v>483</v>
      </c>
      <c r="F192" s="147" t="s">
        <v>532</v>
      </c>
      <c r="G192" s="147" t="s">
        <v>543</v>
      </c>
      <c r="H192" s="145" t="s">
        <v>145</v>
      </c>
      <c r="I192" s="138" t="s">
        <v>33</v>
      </c>
      <c r="J192" s="203" t="s">
        <v>34</v>
      </c>
      <c r="K192" s="211">
        <f>VLOOKUP(J192,Toelichting!$H$9:$I$15,2)</f>
        <v>6</v>
      </c>
      <c r="L192" s="203" t="s">
        <v>85</v>
      </c>
      <c r="M192" s="150">
        <f>VLOOKUP(L192,Toelichting!$H$19:$I$24,2)</f>
        <v>2</v>
      </c>
      <c r="N192" s="203" t="s">
        <v>54</v>
      </c>
      <c r="O192" s="145">
        <f>VLOOKUP(N192,Toelichting!$H$28:$I$33,2)</f>
        <v>7</v>
      </c>
      <c r="P192" s="145">
        <f t="shared" si="20"/>
        <v>84</v>
      </c>
      <c r="Q192" s="105">
        <f t="shared" si="21"/>
        <v>3</v>
      </c>
      <c r="R192" s="145" t="str">
        <f>VLOOKUP(Q192,Toelichting!$I$37:$M$41,2)</f>
        <v>Wezenlijk risico, maatregelen noodzakelijk</v>
      </c>
      <c r="S192" s="138" t="s">
        <v>46</v>
      </c>
      <c r="T192" s="147" t="s">
        <v>544</v>
      </c>
      <c r="U192" s="138" t="s">
        <v>57</v>
      </c>
      <c r="V192" s="150">
        <f>VLOOKUP(U192,Toelichting!$H$9:$I$15,2)</f>
        <v>3</v>
      </c>
      <c r="W192" s="138" t="s">
        <v>85</v>
      </c>
      <c r="X192" s="145">
        <f>VLOOKUP(W192,Toelichting!$H$19:$I$24,2)</f>
        <v>2</v>
      </c>
      <c r="Y192" s="138" t="s">
        <v>54</v>
      </c>
      <c r="Z192" s="145">
        <f>VLOOKUP(Y192,Toelichting!$H$28:$I$33,2)</f>
        <v>7</v>
      </c>
      <c r="AA192" s="145">
        <f t="shared" si="22"/>
        <v>42</v>
      </c>
      <c r="AB192" s="139">
        <f t="shared" si="23"/>
        <v>2</v>
      </c>
    </row>
    <row r="193" spans="1:28" ht="25.5" hidden="1" x14ac:dyDescent="0.2">
      <c r="A193" s="138">
        <v>189</v>
      </c>
      <c r="B193" s="138" t="s">
        <v>48</v>
      </c>
      <c r="C193" s="138" t="s">
        <v>49</v>
      </c>
      <c r="D193" s="144" t="s">
        <v>29</v>
      </c>
      <c r="E193" s="144" t="s">
        <v>483</v>
      </c>
      <c r="F193" s="147" t="s">
        <v>532</v>
      </c>
      <c r="G193" s="147" t="s">
        <v>372</v>
      </c>
      <c r="H193" s="145" t="s">
        <v>145</v>
      </c>
      <c r="I193" s="138" t="s">
        <v>33</v>
      </c>
      <c r="J193" s="203" t="s">
        <v>34</v>
      </c>
      <c r="K193" s="211">
        <f>VLOOKUP(J193,Toelichting!$H$9:$I$15,2)</f>
        <v>6</v>
      </c>
      <c r="L193" s="203" t="s">
        <v>85</v>
      </c>
      <c r="M193" s="150">
        <f>VLOOKUP(L193,Toelichting!$H$19:$I$24,2)</f>
        <v>2</v>
      </c>
      <c r="N193" s="203" t="s">
        <v>45</v>
      </c>
      <c r="O193" s="145">
        <f>VLOOKUP(N193,Toelichting!$H$28:$I$33,2)</f>
        <v>3</v>
      </c>
      <c r="P193" s="145">
        <f t="shared" si="20"/>
        <v>36</v>
      </c>
      <c r="Q193" s="105">
        <f t="shared" si="21"/>
        <v>2</v>
      </c>
      <c r="R193" s="145" t="str">
        <f>VLOOKUP(Q193,Toelichting!$I$37:$M$41,2)</f>
        <v>Mogelijk ernstig risico, aandacht vereist</v>
      </c>
      <c r="S193" s="138" t="s">
        <v>37</v>
      </c>
      <c r="T193" s="147" t="s">
        <v>545</v>
      </c>
      <c r="U193" s="138" t="s">
        <v>39</v>
      </c>
      <c r="V193" s="150">
        <f>VLOOKUP(U193,Toelichting!$H$9:$I$15,2)</f>
        <v>0.5</v>
      </c>
      <c r="W193" s="138" t="s">
        <v>85</v>
      </c>
      <c r="X193" s="145">
        <f>VLOOKUP(W193,Toelichting!$H$19:$I$24,2)</f>
        <v>2</v>
      </c>
      <c r="Y193" s="138" t="s">
        <v>45</v>
      </c>
      <c r="Z193" s="145">
        <f>VLOOKUP(Y193,Toelichting!$H$28:$I$33,2)</f>
        <v>3</v>
      </c>
      <c r="AA193" s="145">
        <f t="shared" si="22"/>
        <v>3</v>
      </c>
      <c r="AB193" s="139">
        <f t="shared" si="23"/>
        <v>1</v>
      </c>
    </row>
    <row r="194" spans="1:28" ht="25.5" hidden="1" x14ac:dyDescent="0.2">
      <c r="A194" s="138">
        <v>190</v>
      </c>
      <c r="B194" s="138" t="s">
        <v>48</v>
      </c>
      <c r="C194" s="138" t="s">
        <v>49</v>
      </c>
      <c r="D194" s="144" t="s">
        <v>29</v>
      </c>
      <c r="E194" s="144" t="s">
        <v>546</v>
      </c>
      <c r="F194" s="138" t="s">
        <v>547</v>
      </c>
      <c r="G194" s="138" t="s">
        <v>547</v>
      </c>
      <c r="H194" s="138" t="s">
        <v>548</v>
      </c>
      <c r="I194" s="138" t="s">
        <v>52</v>
      </c>
      <c r="J194" s="203" t="s">
        <v>78</v>
      </c>
      <c r="K194" s="211">
        <f>VLOOKUP(J194,Toelichting!$H$9:$I$15,2)</f>
        <v>0.2</v>
      </c>
      <c r="L194" s="203" t="s">
        <v>59</v>
      </c>
      <c r="M194" s="150">
        <f>VLOOKUP(L194,Toelichting!$H$19:$I$24,2)</f>
        <v>3</v>
      </c>
      <c r="N194" s="203" t="s">
        <v>70</v>
      </c>
      <c r="O194" s="145">
        <f>VLOOKUP(N194,Toelichting!$H$28:$I$33,2)</f>
        <v>15</v>
      </c>
      <c r="P194" s="145">
        <f t="shared" si="20"/>
        <v>9</v>
      </c>
      <c r="Q194" s="105">
        <f t="shared" si="21"/>
        <v>1</v>
      </c>
      <c r="R194" s="145" t="str">
        <f>VLOOKUP(Q194,Toelichting!$I$37:$M$41,2)</f>
        <v>Zeer licht risico, mogelijk aanvaardbaar</v>
      </c>
      <c r="S194" s="138" t="s">
        <v>154</v>
      </c>
      <c r="T194" s="138" t="s">
        <v>549</v>
      </c>
      <c r="U194" s="138" t="s">
        <v>78</v>
      </c>
      <c r="V194" s="150">
        <f>VLOOKUP(U194,Toelichting!$H$9:$I$15,2)</f>
        <v>0.2</v>
      </c>
      <c r="W194" s="138" t="s">
        <v>59</v>
      </c>
      <c r="X194" s="145">
        <f>VLOOKUP(W194,Toelichting!$H$19:$I$24,2)</f>
        <v>3</v>
      </c>
      <c r="Y194" s="138" t="s">
        <v>70</v>
      </c>
      <c r="Z194" s="145">
        <f>VLOOKUP(Y194,Toelichting!$H$28:$I$33,2)</f>
        <v>15</v>
      </c>
      <c r="AA194" s="145">
        <f t="shared" si="22"/>
        <v>9</v>
      </c>
      <c r="AB194" s="139">
        <f t="shared" si="23"/>
        <v>1</v>
      </c>
    </row>
    <row r="195" spans="1:28" ht="38.25" hidden="1" x14ac:dyDescent="0.2">
      <c r="A195" s="138">
        <v>191</v>
      </c>
      <c r="B195" s="138" t="s">
        <v>48</v>
      </c>
      <c r="C195" s="138" t="s">
        <v>49</v>
      </c>
      <c r="D195" s="144" t="s">
        <v>29</v>
      </c>
      <c r="E195" s="144" t="s">
        <v>546</v>
      </c>
      <c r="F195" s="138" t="s">
        <v>547</v>
      </c>
      <c r="G195" s="138" t="s">
        <v>547</v>
      </c>
      <c r="H195" s="138" t="s">
        <v>550</v>
      </c>
      <c r="I195" s="138" t="s">
        <v>52</v>
      </c>
      <c r="J195" s="203" t="s">
        <v>78</v>
      </c>
      <c r="K195" s="211">
        <f>VLOOKUP(J195,Toelichting!$H$9:$I$15,2)</f>
        <v>0.2</v>
      </c>
      <c r="L195" s="203" t="s">
        <v>59</v>
      </c>
      <c r="M195" s="150">
        <f>VLOOKUP(L195,Toelichting!$H$19:$I$24,2)</f>
        <v>3</v>
      </c>
      <c r="N195" s="203" t="s">
        <v>45</v>
      </c>
      <c r="O195" s="145">
        <f>VLOOKUP(N195,Toelichting!$H$28:$I$33,2)</f>
        <v>3</v>
      </c>
      <c r="P195" s="145">
        <f t="shared" si="20"/>
        <v>1.8</v>
      </c>
      <c r="Q195" s="105">
        <f t="shared" si="21"/>
        <v>1</v>
      </c>
      <c r="R195" s="145" t="str">
        <f>VLOOKUP(Q195,Toelichting!$I$37:$M$41,2)</f>
        <v>Zeer licht risico, mogelijk aanvaardbaar</v>
      </c>
      <c r="S195" s="138" t="s">
        <v>46</v>
      </c>
      <c r="T195" s="138" t="s">
        <v>551</v>
      </c>
      <c r="U195" s="138" t="s">
        <v>78</v>
      </c>
      <c r="V195" s="150">
        <f>VLOOKUP(U195,Toelichting!$H$9:$I$15,2)</f>
        <v>0.2</v>
      </c>
      <c r="W195" s="138" t="s">
        <v>59</v>
      </c>
      <c r="X195" s="145">
        <f>VLOOKUP(W195,Toelichting!$H$19:$I$24,2)</f>
        <v>3</v>
      </c>
      <c r="Y195" s="138" t="s">
        <v>45</v>
      </c>
      <c r="Z195" s="145">
        <f>VLOOKUP(Y195,Toelichting!$H$28:$I$33,2)</f>
        <v>3</v>
      </c>
      <c r="AA195" s="145">
        <f t="shared" si="22"/>
        <v>1.8</v>
      </c>
      <c r="AB195" s="139">
        <f t="shared" si="23"/>
        <v>1</v>
      </c>
    </row>
    <row r="196" spans="1:28" ht="38.25" hidden="1" x14ac:dyDescent="0.2">
      <c r="A196" s="138">
        <v>192</v>
      </c>
      <c r="B196" s="138" t="s">
        <v>48</v>
      </c>
      <c r="C196" s="138" t="s">
        <v>49</v>
      </c>
      <c r="D196" s="144" t="s">
        <v>29</v>
      </c>
      <c r="E196" s="144" t="s">
        <v>546</v>
      </c>
      <c r="F196" s="138" t="s">
        <v>547</v>
      </c>
      <c r="G196" s="138" t="s">
        <v>547</v>
      </c>
      <c r="H196" s="138" t="s">
        <v>552</v>
      </c>
      <c r="I196" s="138" t="s">
        <v>52</v>
      </c>
      <c r="J196" s="203" t="s">
        <v>64</v>
      </c>
      <c r="K196" s="211">
        <f>VLOOKUP(J196,Toelichting!$H$9:$I$15,2)</f>
        <v>1</v>
      </c>
      <c r="L196" s="203" t="s">
        <v>59</v>
      </c>
      <c r="M196" s="150">
        <f>VLOOKUP(L196,Toelichting!$H$19:$I$24,2)</f>
        <v>3</v>
      </c>
      <c r="N196" s="203" t="s">
        <v>45</v>
      </c>
      <c r="O196" s="145">
        <f>VLOOKUP(N196,Toelichting!$H$28:$I$33,2)</f>
        <v>3</v>
      </c>
      <c r="P196" s="150">
        <f t="shared" si="20"/>
        <v>9</v>
      </c>
      <c r="Q196" s="105">
        <f t="shared" si="21"/>
        <v>1</v>
      </c>
      <c r="R196" s="145" t="str">
        <f>VLOOKUP(Q196,Toelichting!$I$37:$M$41,2)</f>
        <v>Zeer licht risico, mogelijk aanvaardbaar</v>
      </c>
      <c r="S196" s="138" t="s">
        <v>86</v>
      </c>
      <c r="T196" s="138" t="s">
        <v>553</v>
      </c>
      <c r="U196" s="138" t="s">
        <v>78</v>
      </c>
      <c r="V196" s="150">
        <f>VLOOKUP(U196,Toelichting!$H$9:$I$15,2)</f>
        <v>0.2</v>
      </c>
      <c r="W196" s="138" t="s">
        <v>59</v>
      </c>
      <c r="X196" s="145">
        <f>VLOOKUP(W196,Toelichting!$H$19:$I$24,2)</f>
        <v>3</v>
      </c>
      <c r="Y196" s="138" t="s">
        <v>45</v>
      </c>
      <c r="Z196" s="145">
        <f>VLOOKUP(Y196,Toelichting!$H$28:$I$33,2)</f>
        <v>3</v>
      </c>
      <c r="AA196" s="145">
        <f t="shared" si="22"/>
        <v>1.8</v>
      </c>
      <c r="AB196" s="139">
        <f t="shared" si="23"/>
        <v>1</v>
      </c>
    </row>
    <row r="197" spans="1:28" ht="38.25" hidden="1" x14ac:dyDescent="0.2">
      <c r="A197" s="138">
        <v>193</v>
      </c>
      <c r="B197" s="138" t="s">
        <v>48</v>
      </c>
      <c r="C197" s="138" t="s">
        <v>49</v>
      </c>
      <c r="D197" s="144" t="s">
        <v>29</v>
      </c>
      <c r="E197" s="144" t="s">
        <v>546</v>
      </c>
      <c r="F197" s="138" t="s">
        <v>547</v>
      </c>
      <c r="G197" s="138" t="s">
        <v>554</v>
      </c>
      <c r="H197" s="138" t="s">
        <v>555</v>
      </c>
      <c r="I197" s="138" t="s">
        <v>52</v>
      </c>
      <c r="J197" s="203" t="s">
        <v>34</v>
      </c>
      <c r="K197" s="211">
        <f>VLOOKUP(J197,Toelichting!$H$9:$I$15,2)</f>
        <v>6</v>
      </c>
      <c r="L197" s="203" t="s">
        <v>85</v>
      </c>
      <c r="M197" s="150">
        <f>VLOOKUP(L197,Toelichting!$H$19:$I$24,2)</f>
        <v>2</v>
      </c>
      <c r="N197" s="203" t="s">
        <v>36</v>
      </c>
      <c r="O197" s="145">
        <f>VLOOKUP(N197,Toelichting!$H$28:$I$33,2)</f>
        <v>1</v>
      </c>
      <c r="P197" s="145">
        <f t="shared" si="20"/>
        <v>12</v>
      </c>
      <c r="Q197" s="105">
        <f t="shared" si="21"/>
        <v>1</v>
      </c>
      <c r="R197" s="145" t="str">
        <f>VLOOKUP(Q197,Toelichting!$I$37:$M$41,2)</f>
        <v>Zeer licht risico, mogelijk aanvaardbaar</v>
      </c>
      <c r="S197" s="138" t="s">
        <v>37</v>
      </c>
      <c r="T197" s="138" t="s">
        <v>556</v>
      </c>
      <c r="U197" s="138" t="s">
        <v>39</v>
      </c>
      <c r="V197" s="150">
        <f>VLOOKUP(U197,Toelichting!$H$9:$I$15,2)</f>
        <v>0.5</v>
      </c>
      <c r="W197" s="138" t="s">
        <v>85</v>
      </c>
      <c r="X197" s="145">
        <f>VLOOKUP(W197,Toelichting!$H$19:$I$24,2)</f>
        <v>2</v>
      </c>
      <c r="Y197" s="138" t="s">
        <v>36</v>
      </c>
      <c r="Z197" s="145">
        <f>VLOOKUP(Y197,Toelichting!$H$28:$I$33,2)</f>
        <v>1</v>
      </c>
      <c r="AA197" s="145">
        <f t="shared" si="22"/>
        <v>1</v>
      </c>
      <c r="AB197" s="139">
        <f t="shared" si="23"/>
        <v>1</v>
      </c>
    </row>
    <row r="198" spans="1:28" ht="38.25" hidden="1" x14ac:dyDescent="0.2">
      <c r="A198" s="138">
        <v>194</v>
      </c>
      <c r="B198" s="138" t="s">
        <v>48</v>
      </c>
      <c r="C198" s="145" t="s">
        <v>49</v>
      </c>
      <c r="D198" s="145" t="s">
        <v>29</v>
      </c>
      <c r="E198" s="144" t="s">
        <v>557</v>
      </c>
      <c r="F198" s="147" t="s">
        <v>558</v>
      </c>
      <c r="G198" s="138" t="s">
        <v>559</v>
      </c>
      <c r="H198" s="138" t="s">
        <v>560</v>
      </c>
      <c r="I198" s="138" t="s">
        <v>52</v>
      </c>
      <c r="J198" s="203" t="s">
        <v>57</v>
      </c>
      <c r="K198" s="211">
        <f>VLOOKUP(J198,Toelichting!$H$9:$I$15,2)</f>
        <v>3</v>
      </c>
      <c r="L198" s="203" t="s">
        <v>90</v>
      </c>
      <c r="M198" s="150">
        <f>VLOOKUP(L198,Toelichting!$H$19:$I$24,2)</f>
        <v>1</v>
      </c>
      <c r="N198" s="203" t="s">
        <v>54</v>
      </c>
      <c r="O198" s="145">
        <f>VLOOKUP(N198,Toelichting!$H$28:$I$33,2)</f>
        <v>7</v>
      </c>
      <c r="P198" s="145">
        <f t="shared" si="20"/>
        <v>21</v>
      </c>
      <c r="Q198" s="105">
        <f t="shared" si="21"/>
        <v>2</v>
      </c>
      <c r="R198" s="145" t="str">
        <f>VLOOKUP(Q198,Toelichting!$I$37:$M$41,2)</f>
        <v>Mogelijk ernstig risico, aandacht vereist</v>
      </c>
      <c r="S198" s="138" t="s">
        <v>86</v>
      </c>
      <c r="T198" s="138" t="s">
        <v>561</v>
      </c>
      <c r="U198" s="138" t="s">
        <v>78</v>
      </c>
      <c r="V198" s="150">
        <f>VLOOKUP(U198,Toelichting!$H$9:$I$15,2)</f>
        <v>0.2</v>
      </c>
      <c r="W198" s="138" t="s">
        <v>90</v>
      </c>
      <c r="X198" s="145">
        <f>VLOOKUP(W198,Toelichting!$H$19:$I$24,2)</f>
        <v>1</v>
      </c>
      <c r="Y198" s="138" t="s">
        <v>45</v>
      </c>
      <c r="Z198" s="145">
        <f>VLOOKUP(Y198,Toelichting!$H$28:$I$33,2)</f>
        <v>3</v>
      </c>
      <c r="AA198" s="145">
        <f t="shared" si="22"/>
        <v>0.60000000000000009</v>
      </c>
      <c r="AB198" s="139">
        <f t="shared" si="23"/>
        <v>1</v>
      </c>
    </row>
    <row r="199" spans="1:28" ht="38.25" hidden="1" x14ac:dyDescent="0.2">
      <c r="A199" s="138">
        <v>195</v>
      </c>
      <c r="B199" s="138" t="s">
        <v>48</v>
      </c>
      <c r="C199" s="142" t="s">
        <v>49</v>
      </c>
      <c r="D199" s="143" t="s">
        <v>29</v>
      </c>
      <c r="E199" s="144" t="s">
        <v>557</v>
      </c>
      <c r="F199" s="143" t="s">
        <v>558</v>
      </c>
      <c r="G199" s="142" t="s">
        <v>562</v>
      </c>
      <c r="H199" s="142" t="s">
        <v>563</v>
      </c>
      <c r="I199" s="142" t="s">
        <v>564</v>
      </c>
      <c r="J199" s="205" t="s">
        <v>57</v>
      </c>
      <c r="K199" s="211">
        <f>VLOOKUP(J199,Toelichting!$H$9:$I$15,2)</f>
        <v>3</v>
      </c>
      <c r="L199" s="205" t="s">
        <v>90</v>
      </c>
      <c r="M199" s="150">
        <f>VLOOKUP(L199,Toelichting!$H$19:$I$24,2)</f>
        <v>1</v>
      </c>
      <c r="N199" s="205" t="s">
        <v>54</v>
      </c>
      <c r="O199" s="145">
        <f>VLOOKUP(N199,Toelichting!$H$28:$I$33,2)</f>
        <v>7</v>
      </c>
      <c r="P199" s="150">
        <f t="shared" si="20"/>
        <v>21</v>
      </c>
      <c r="Q199" s="105">
        <f t="shared" si="21"/>
        <v>2</v>
      </c>
      <c r="R199" s="145" t="str">
        <f>VLOOKUP(Q199,Toelichting!$I$37:$M$41,2)</f>
        <v>Mogelijk ernstig risico, aandacht vereist</v>
      </c>
      <c r="S199" s="142" t="s">
        <v>37</v>
      </c>
      <c r="T199" s="138" t="s">
        <v>565</v>
      </c>
      <c r="U199" s="142" t="s">
        <v>39</v>
      </c>
      <c r="V199" s="150">
        <f>VLOOKUP(U199,Toelichting!$H$9:$I$15,2)</f>
        <v>0.5</v>
      </c>
      <c r="W199" s="138" t="s">
        <v>90</v>
      </c>
      <c r="X199" s="145">
        <f>VLOOKUP(W199,Toelichting!$H$19:$I$24,2)</f>
        <v>1</v>
      </c>
      <c r="Y199" s="138" t="s">
        <v>54</v>
      </c>
      <c r="Z199" s="145">
        <f>VLOOKUP(Y199,Toelichting!$H$28:$I$33,2)</f>
        <v>7</v>
      </c>
      <c r="AA199" s="145">
        <f t="shared" si="22"/>
        <v>3.5</v>
      </c>
      <c r="AB199" s="139">
        <f t="shared" si="23"/>
        <v>1</v>
      </c>
    </row>
    <row r="200" spans="1:28" ht="38.25" hidden="1" x14ac:dyDescent="0.2">
      <c r="A200" s="138">
        <v>196</v>
      </c>
      <c r="B200" s="138" t="s">
        <v>48</v>
      </c>
      <c r="C200" s="145" t="s">
        <v>49</v>
      </c>
      <c r="D200" s="145" t="s">
        <v>29</v>
      </c>
      <c r="E200" s="144" t="s">
        <v>557</v>
      </c>
      <c r="F200" s="147" t="s">
        <v>558</v>
      </c>
      <c r="G200" s="138" t="s">
        <v>566</v>
      </c>
      <c r="H200" s="138" t="s">
        <v>567</v>
      </c>
      <c r="I200" s="138" t="s">
        <v>52</v>
      </c>
      <c r="J200" s="203" t="s">
        <v>34</v>
      </c>
      <c r="K200" s="211">
        <f>VLOOKUP(J200,Toelichting!$H$9:$I$15,2)</f>
        <v>6</v>
      </c>
      <c r="L200" s="203" t="s">
        <v>35</v>
      </c>
      <c r="M200" s="150">
        <f>VLOOKUP(L200,Toelichting!$H$19:$I$24,2)</f>
        <v>6</v>
      </c>
      <c r="N200" s="203" t="s">
        <v>45</v>
      </c>
      <c r="O200" s="145">
        <f>VLOOKUP(N200,Toelichting!$H$28:$I$33,2)</f>
        <v>3</v>
      </c>
      <c r="P200" s="145">
        <f t="shared" si="20"/>
        <v>108</v>
      </c>
      <c r="Q200" s="105">
        <f t="shared" si="21"/>
        <v>3</v>
      </c>
      <c r="R200" s="145" t="str">
        <f>VLOOKUP(Q200,Toelichting!$I$37:$M$41,2)</f>
        <v>Wezenlijk risico, maatregelen noodzakelijk</v>
      </c>
      <c r="S200" s="138" t="s">
        <v>86</v>
      </c>
      <c r="T200" s="138" t="s">
        <v>568</v>
      </c>
      <c r="U200" s="138" t="s">
        <v>39</v>
      </c>
      <c r="V200" s="150">
        <f>VLOOKUP(U200,Toelichting!$H$9:$I$15,2)</f>
        <v>0.5</v>
      </c>
      <c r="W200" s="138" t="s">
        <v>35</v>
      </c>
      <c r="X200" s="145">
        <f>VLOOKUP(W200,Toelichting!$H$19:$I$24,2)</f>
        <v>6</v>
      </c>
      <c r="Y200" s="138" t="s">
        <v>45</v>
      </c>
      <c r="Z200" s="145">
        <f>VLOOKUP(Y200,Toelichting!$H$28:$I$33,2)</f>
        <v>3</v>
      </c>
      <c r="AA200" s="145">
        <f t="shared" si="22"/>
        <v>9</v>
      </c>
      <c r="AB200" s="139">
        <f t="shared" si="23"/>
        <v>1</v>
      </c>
    </row>
    <row r="201" spans="1:28" ht="38.25" hidden="1" x14ac:dyDescent="0.2">
      <c r="A201" s="138">
        <v>197</v>
      </c>
      <c r="B201" s="138" t="s">
        <v>48</v>
      </c>
      <c r="C201" s="145" t="s">
        <v>49</v>
      </c>
      <c r="D201" s="145" t="s">
        <v>29</v>
      </c>
      <c r="E201" s="144" t="s">
        <v>557</v>
      </c>
      <c r="F201" s="147" t="s">
        <v>558</v>
      </c>
      <c r="G201" s="138" t="s">
        <v>569</v>
      </c>
      <c r="H201" s="138" t="s">
        <v>145</v>
      </c>
      <c r="I201" s="138" t="s">
        <v>33</v>
      </c>
      <c r="J201" s="203" t="s">
        <v>57</v>
      </c>
      <c r="K201" s="211">
        <f>VLOOKUP(J201,Toelichting!$H$9:$I$15,2)</f>
        <v>3</v>
      </c>
      <c r="L201" s="203" t="s">
        <v>35</v>
      </c>
      <c r="M201" s="150">
        <f>VLOOKUP(L201,Toelichting!$H$19:$I$24,2)</f>
        <v>6</v>
      </c>
      <c r="N201" s="203" t="s">
        <v>45</v>
      </c>
      <c r="O201" s="145">
        <f>VLOOKUP(N201,Toelichting!$H$28:$I$33,2)</f>
        <v>3</v>
      </c>
      <c r="P201" s="145">
        <f t="shared" si="20"/>
        <v>54</v>
      </c>
      <c r="Q201" s="105">
        <f t="shared" si="21"/>
        <v>2</v>
      </c>
      <c r="R201" s="145" t="str">
        <f>VLOOKUP(Q201,Toelichting!$I$37:$M$41,2)</f>
        <v>Mogelijk ernstig risico, aandacht vereist</v>
      </c>
      <c r="S201" s="138" t="s">
        <v>46</v>
      </c>
      <c r="T201" s="138" t="s">
        <v>570</v>
      </c>
      <c r="U201" s="138" t="s">
        <v>39</v>
      </c>
      <c r="V201" s="150">
        <f>VLOOKUP(U201,Toelichting!$H$9:$I$15,2)</f>
        <v>0.5</v>
      </c>
      <c r="W201" s="138" t="s">
        <v>35</v>
      </c>
      <c r="X201" s="145">
        <f>VLOOKUP(W201,Toelichting!$H$19:$I$24,2)</f>
        <v>6</v>
      </c>
      <c r="Y201" s="138" t="s">
        <v>45</v>
      </c>
      <c r="Z201" s="145">
        <f>VLOOKUP(Y201,Toelichting!$H$28:$I$33,2)</f>
        <v>3</v>
      </c>
      <c r="AA201" s="145">
        <f t="shared" si="22"/>
        <v>9</v>
      </c>
      <c r="AB201" s="139">
        <f t="shared" si="23"/>
        <v>1</v>
      </c>
    </row>
    <row r="202" spans="1:28" ht="25.5" hidden="1" x14ac:dyDescent="0.2">
      <c r="A202" s="138">
        <v>198</v>
      </c>
      <c r="B202" s="138" t="s">
        <v>48</v>
      </c>
      <c r="C202" s="138" t="s">
        <v>49</v>
      </c>
      <c r="D202" s="144" t="s">
        <v>29</v>
      </c>
      <c r="E202" s="145" t="s">
        <v>571</v>
      </c>
      <c r="F202" s="143" t="s">
        <v>30</v>
      </c>
      <c r="G202" s="145" t="s">
        <v>572</v>
      </c>
      <c r="H202" s="138" t="s">
        <v>107</v>
      </c>
      <c r="I202" s="138" t="s">
        <v>52</v>
      </c>
      <c r="J202" s="203" t="s">
        <v>34</v>
      </c>
      <c r="K202" s="211">
        <f>VLOOKUP(J202,Toelichting!$H$9:$I$15,2)</f>
        <v>6</v>
      </c>
      <c r="L202" s="203" t="s">
        <v>35</v>
      </c>
      <c r="M202" s="150">
        <f>VLOOKUP(L202,Toelichting!$H$19:$I$24,2)</f>
        <v>6</v>
      </c>
      <c r="N202" s="203" t="s">
        <v>45</v>
      </c>
      <c r="O202" s="145">
        <f>VLOOKUP(N202,Toelichting!$H$28:$I$33,2)</f>
        <v>3</v>
      </c>
      <c r="P202" s="145">
        <f t="shared" si="20"/>
        <v>108</v>
      </c>
      <c r="Q202" s="105">
        <f t="shared" si="21"/>
        <v>3</v>
      </c>
      <c r="R202" s="145" t="str">
        <f>VLOOKUP(Q202,Toelichting!$I$37:$M$41,2)</f>
        <v>Wezenlijk risico, maatregelen noodzakelijk</v>
      </c>
      <c r="S202" s="138" t="s">
        <v>37</v>
      </c>
      <c r="T202" s="138" t="s">
        <v>573</v>
      </c>
      <c r="U202" s="138" t="s">
        <v>57</v>
      </c>
      <c r="V202" s="150">
        <f>VLOOKUP(U202,Toelichting!$H$9:$I$15,2)</f>
        <v>3</v>
      </c>
      <c r="W202" s="138" t="s">
        <v>59</v>
      </c>
      <c r="X202" s="145">
        <f>VLOOKUP(W202,Toelichting!$H$19:$I$24,2)</f>
        <v>3</v>
      </c>
      <c r="Y202" s="138" t="s">
        <v>45</v>
      </c>
      <c r="Z202" s="145">
        <f>VLOOKUP(Y202,Toelichting!$H$28:$I$33,2)</f>
        <v>3</v>
      </c>
      <c r="AA202" s="145">
        <f t="shared" si="22"/>
        <v>27</v>
      </c>
      <c r="AB202" s="139">
        <f t="shared" si="23"/>
        <v>2</v>
      </c>
    </row>
    <row r="203" spans="1:28" ht="25.5" hidden="1" x14ac:dyDescent="0.2">
      <c r="A203" s="138">
        <v>199</v>
      </c>
      <c r="B203" s="138" t="s">
        <v>48</v>
      </c>
      <c r="C203" s="138" t="s">
        <v>49</v>
      </c>
      <c r="D203" s="144" t="s">
        <v>29</v>
      </c>
      <c r="E203" s="145" t="s">
        <v>571</v>
      </c>
      <c r="F203" s="143" t="s">
        <v>574</v>
      </c>
      <c r="G203" s="145" t="s">
        <v>575</v>
      </c>
      <c r="H203" s="138" t="s">
        <v>576</v>
      </c>
      <c r="I203" s="138" t="s">
        <v>577</v>
      </c>
      <c r="J203" s="203" t="s">
        <v>57</v>
      </c>
      <c r="K203" s="211">
        <f>VLOOKUP(J203,Toelichting!$H$9:$I$15,2)</f>
        <v>3</v>
      </c>
      <c r="L203" s="203" t="s">
        <v>90</v>
      </c>
      <c r="M203" s="150">
        <f>VLOOKUP(L203,Toelichting!$H$19:$I$24,2)</f>
        <v>1</v>
      </c>
      <c r="N203" s="203" t="s">
        <v>70</v>
      </c>
      <c r="O203" s="145">
        <f>VLOOKUP(N203,Toelichting!$H$28:$I$33,2)</f>
        <v>15</v>
      </c>
      <c r="P203" s="145">
        <f t="shared" si="20"/>
        <v>45</v>
      </c>
      <c r="Q203" s="105">
        <f t="shared" si="21"/>
        <v>2</v>
      </c>
      <c r="R203" s="145" t="str">
        <f>VLOOKUP(Q203,Toelichting!$I$37:$M$41,2)</f>
        <v>Mogelijk ernstig risico, aandacht vereist</v>
      </c>
      <c r="S203" s="138" t="s">
        <v>37</v>
      </c>
      <c r="T203" s="138" t="s">
        <v>578</v>
      </c>
      <c r="U203" s="138" t="s">
        <v>64</v>
      </c>
      <c r="V203" s="150">
        <f>VLOOKUP(U203,Toelichting!$H$9:$I$15,2)</f>
        <v>1</v>
      </c>
      <c r="W203" s="138" t="s">
        <v>59</v>
      </c>
      <c r="X203" s="145">
        <f>VLOOKUP(W203,Toelichting!$H$19:$I$24,2)</f>
        <v>3</v>
      </c>
      <c r="Y203" s="138" t="s">
        <v>70</v>
      </c>
      <c r="Z203" s="145">
        <f>VLOOKUP(Y203,Toelichting!$H$28:$I$33,2)</f>
        <v>15</v>
      </c>
      <c r="AA203" s="145">
        <f t="shared" si="22"/>
        <v>45</v>
      </c>
      <c r="AB203" s="139">
        <f t="shared" si="23"/>
        <v>2</v>
      </c>
    </row>
    <row r="204" spans="1:28" ht="51" hidden="1" x14ac:dyDescent="0.2">
      <c r="A204" s="138">
        <v>200</v>
      </c>
      <c r="B204" s="138" t="s">
        <v>48</v>
      </c>
      <c r="C204" s="142" t="s">
        <v>49</v>
      </c>
      <c r="D204" s="143" t="s">
        <v>29</v>
      </c>
      <c r="E204" s="145" t="s">
        <v>571</v>
      </c>
      <c r="F204" s="143" t="s">
        <v>574</v>
      </c>
      <c r="G204" s="151" t="s">
        <v>579</v>
      </c>
      <c r="H204" s="138" t="s">
        <v>580</v>
      </c>
      <c r="I204" s="138" t="s">
        <v>33</v>
      </c>
      <c r="J204" s="203" t="s">
        <v>34</v>
      </c>
      <c r="K204" s="211">
        <f>VLOOKUP(J204,Toelichting!$H$9:$I$15,2)</f>
        <v>6</v>
      </c>
      <c r="L204" s="203" t="s">
        <v>59</v>
      </c>
      <c r="M204" s="150">
        <f>VLOOKUP(L204,Toelichting!$H$19:$I$24,2)</f>
        <v>3</v>
      </c>
      <c r="N204" s="203" t="s">
        <v>45</v>
      </c>
      <c r="O204" s="145">
        <f>VLOOKUP(N204,Toelichting!$H$28:$I$33,2)</f>
        <v>3</v>
      </c>
      <c r="P204" s="150">
        <f t="shared" si="20"/>
        <v>54</v>
      </c>
      <c r="Q204" s="105">
        <f t="shared" si="21"/>
        <v>2</v>
      </c>
      <c r="R204" s="145" t="str">
        <f>VLOOKUP(Q204,Toelichting!$I$37:$M$41,2)</f>
        <v>Mogelijk ernstig risico, aandacht vereist</v>
      </c>
      <c r="S204" s="138" t="s">
        <v>37</v>
      </c>
      <c r="T204" s="138" t="s">
        <v>581</v>
      </c>
      <c r="U204" s="138" t="s">
        <v>39</v>
      </c>
      <c r="V204" s="150">
        <f>VLOOKUP(U204,Toelichting!$H$9:$I$15,2)</f>
        <v>0.5</v>
      </c>
      <c r="W204" s="138" t="s">
        <v>35</v>
      </c>
      <c r="X204" s="145">
        <f>VLOOKUP(W204,Toelichting!$H$19:$I$24,2)</f>
        <v>6</v>
      </c>
      <c r="Y204" s="138" t="s">
        <v>36</v>
      </c>
      <c r="Z204" s="145">
        <f>VLOOKUP(Y204,Toelichting!$H$28:$I$33,2)</f>
        <v>1</v>
      </c>
      <c r="AA204" s="145">
        <f t="shared" si="22"/>
        <v>3</v>
      </c>
      <c r="AB204" s="139">
        <f t="shared" si="23"/>
        <v>1</v>
      </c>
    </row>
    <row r="205" spans="1:28" ht="38.25" hidden="1" x14ac:dyDescent="0.2">
      <c r="A205" s="138">
        <v>201</v>
      </c>
      <c r="B205" s="138" t="s">
        <v>280</v>
      </c>
      <c r="C205" s="142" t="s">
        <v>49</v>
      </c>
      <c r="D205" s="143" t="s">
        <v>29</v>
      </c>
      <c r="E205" s="145" t="s">
        <v>571</v>
      </c>
      <c r="F205" s="143" t="s">
        <v>574</v>
      </c>
      <c r="G205" s="138" t="s">
        <v>582</v>
      </c>
      <c r="H205" s="138" t="s">
        <v>583</v>
      </c>
      <c r="I205" s="138" t="s">
        <v>203</v>
      </c>
      <c r="J205" s="203" t="s">
        <v>34</v>
      </c>
      <c r="K205" s="211">
        <f>VLOOKUP(J205,Toelichting!$H$9:$I$15,2)</f>
        <v>6</v>
      </c>
      <c r="L205" s="203" t="s">
        <v>59</v>
      </c>
      <c r="M205" s="150">
        <f>VLOOKUP(L205,Toelichting!$H$19:$I$24,2)</f>
        <v>3</v>
      </c>
      <c r="N205" s="203" t="s">
        <v>45</v>
      </c>
      <c r="O205" s="145">
        <f>VLOOKUP(N205,Toelichting!$H$28:$I$33,2)</f>
        <v>3</v>
      </c>
      <c r="P205" s="145">
        <f t="shared" si="20"/>
        <v>54</v>
      </c>
      <c r="Q205" s="105">
        <f t="shared" si="21"/>
        <v>2</v>
      </c>
      <c r="R205" s="145" t="str">
        <f>VLOOKUP(Q205,Toelichting!$I$37:$M$41,2)</f>
        <v>Mogelijk ernstig risico, aandacht vereist</v>
      </c>
      <c r="S205" s="138" t="s">
        <v>46</v>
      </c>
      <c r="T205" s="138" t="s">
        <v>584</v>
      </c>
      <c r="U205" s="138" t="s">
        <v>64</v>
      </c>
      <c r="V205" s="150">
        <f>VLOOKUP(U205,Toelichting!$H$9:$I$15,2)</f>
        <v>1</v>
      </c>
      <c r="W205" s="138" t="s">
        <v>59</v>
      </c>
      <c r="X205" s="145">
        <f>VLOOKUP(W205,Toelichting!$H$19:$I$24,2)</f>
        <v>3</v>
      </c>
      <c r="Y205" s="138" t="s">
        <v>45</v>
      </c>
      <c r="Z205" s="145">
        <f>VLOOKUP(Y205,Toelichting!$H$28:$I$33,2)</f>
        <v>3</v>
      </c>
      <c r="AA205" s="145">
        <f t="shared" si="22"/>
        <v>9</v>
      </c>
      <c r="AB205" s="139">
        <f t="shared" si="23"/>
        <v>1</v>
      </c>
    </row>
    <row r="206" spans="1:28" ht="38.25" hidden="1" x14ac:dyDescent="0.2">
      <c r="A206" s="138">
        <v>202</v>
      </c>
      <c r="B206" s="138" t="s">
        <v>48</v>
      </c>
      <c r="C206" s="142" t="s">
        <v>49</v>
      </c>
      <c r="D206" s="143" t="s">
        <v>29</v>
      </c>
      <c r="E206" s="145" t="s">
        <v>571</v>
      </c>
      <c r="F206" s="143" t="s">
        <v>574</v>
      </c>
      <c r="G206" s="138" t="s">
        <v>579</v>
      </c>
      <c r="H206" s="138" t="s">
        <v>585</v>
      </c>
      <c r="I206" s="138" t="s">
        <v>52</v>
      </c>
      <c r="J206" s="203" t="s">
        <v>34</v>
      </c>
      <c r="K206" s="211">
        <f>VLOOKUP(J206,Toelichting!$H$9:$I$15,2)</f>
        <v>6</v>
      </c>
      <c r="L206" s="203" t="s">
        <v>59</v>
      </c>
      <c r="M206" s="150">
        <f>VLOOKUP(L206,Toelichting!$H$19:$I$24,2)</f>
        <v>3</v>
      </c>
      <c r="N206" s="203" t="s">
        <v>45</v>
      </c>
      <c r="O206" s="145">
        <f>VLOOKUP(N206,Toelichting!$H$28:$I$33,2)</f>
        <v>3</v>
      </c>
      <c r="P206" s="145">
        <f t="shared" si="20"/>
        <v>54</v>
      </c>
      <c r="Q206" s="105">
        <f t="shared" si="21"/>
        <v>2</v>
      </c>
      <c r="R206" s="145" t="str">
        <f>VLOOKUP(Q206,Toelichting!$I$37:$M$41,2)</f>
        <v>Mogelijk ernstig risico, aandacht vereist</v>
      </c>
      <c r="S206" s="138" t="s">
        <v>86</v>
      </c>
      <c r="T206" s="138" t="s">
        <v>586</v>
      </c>
      <c r="U206" s="138" t="s">
        <v>39</v>
      </c>
      <c r="V206" s="150">
        <f>VLOOKUP(U206,Toelichting!$H$9:$I$15,2)</f>
        <v>0.5</v>
      </c>
      <c r="W206" s="138" t="s">
        <v>35</v>
      </c>
      <c r="X206" s="145">
        <f>VLOOKUP(W206,Toelichting!$H$19:$I$24,2)</f>
        <v>6</v>
      </c>
      <c r="Y206" s="138" t="s">
        <v>36</v>
      </c>
      <c r="Z206" s="145">
        <f>VLOOKUP(Y206,Toelichting!$H$28:$I$33,2)</f>
        <v>1</v>
      </c>
      <c r="AA206" s="145">
        <f t="shared" si="22"/>
        <v>3</v>
      </c>
      <c r="AB206" s="139">
        <f t="shared" si="23"/>
        <v>1</v>
      </c>
    </row>
    <row r="207" spans="1:28" ht="25.5" hidden="1" x14ac:dyDescent="0.2">
      <c r="A207" s="138">
        <v>203</v>
      </c>
      <c r="B207" s="138" t="s">
        <v>48</v>
      </c>
      <c r="C207" s="142" t="s">
        <v>49</v>
      </c>
      <c r="D207" s="143" t="s">
        <v>29</v>
      </c>
      <c r="E207" s="145" t="s">
        <v>571</v>
      </c>
      <c r="F207" s="143" t="s">
        <v>574</v>
      </c>
      <c r="G207" s="138" t="s">
        <v>587</v>
      </c>
      <c r="H207" s="138" t="s">
        <v>588</v>
      </c>
      <c r="I207" s="138" t="s">
        <v>225</v>
      </c>
      <c r="J207" s="203" t="s">
        <v>34</v>
      </c>
      <c r="K207" s="211">
        <f>VLOOKUP(J207,Toelichting!$H$9:$I$15,2)</f>
        <v>6</v>
      </c>
      <c r="L207" s="203" t="s">
        <v>59</v>
      </c>
      <c r="M207" s="150">
        <f>VLOOKUP(L207,Toelichting!$H$19:$I$24,2)</f>
        <v>3</v>
      </c>
      <c r="N207" s="203" t="s">
        <v>45</v>
      </c>
      <c r="O207" s="145">
        <f>VLOOKUP(N207,Toelichting!$H$28:$I$33,2)</f>
        <v>3</v>
      </c>
      <c r="P207" s="145">
        <f t="shared" si="20"/>
        <v>54</v>
      </c>
      <c r="Q207" s="105">
        <f t="shared" si="21"/>
        <v>2</v>
      </c>
      <c r="R207" s="145" t="str">
        <f>VLOOKUP(Q207,Toelichting!$I$37:$M$41,2)</f>
        <v>Mogelijk ernstig risico, aandacht vereist</v>
      </c>
      <c r="S207" s="138" t="s">
        <v>154</v>
      </c>
      <c r="T207" s="138" t="s">
        <v>589</v>
      </c>
      <c r="U207" s="138" t="s">
        <v>64</v>
      </c>
      <c r="V207" s="150">
        <f>VLOOKUP(U207,Toelichting!$H$9:$I$15,2)</f>
        <v>1</v>
      </c>
      <c r="W207" s="138" t="s">
        <v>59</v>
      </c>
      <c r="X207" s="145">
        <f>VLOOKUP(W207,Toelichting!$H$19:$I$24,2)</f>
        <v>3</v>
      </c>
      <c r="Y207" s="138" t="s">
        <v>45</v>
      </c>
      <c r="Z207" s="145">
        <f>VLOOKUP(Y207,Toelichting!$H$28:$I$33,2)</f>
        <v>3</v>
      </c>
      <c r="AA207" s="145">
        <f t="shared" si="22"/>
        <v>9</v>
      </c>
      <c r="AB207" s="139">
        <f t="shared" si="23"/>
        <v>1</v>
      </c>
    </row>
    <row r="208" spans="1:28" s="141" customFormat="1" ht="38.25" hidden="1" x14ac:dyDescent="0.2">
      <c r="A208" s="138">
        <v>204</v>
      </c>
      <c r="B208" s="138" t="s">
        <v>48</v>
      </c>
      <c r="C208" s="142" t="s">
        <v>49</v>
      </c>
      <c r="D208" s="143" t="s">
        <v>29</v>
      </c>
      <c r="E208" s="145" t="s">
        <v>571</v>
      </c>
      <c r="F208" s="143" t="s">
        <v>574</v>
      </c>
      <c r="G208" s="138" t="s">
        <v>587</v>
      </c>
      <c r="H208" s="138" t="s">
        <v>588</v>
      </c>
      <c r="I208" s="151" t="s">
        <v>225</v>
      </c>
      <c r="J208" s="203" t="s">
        <v>34</v>
      </c>
      <c r="K208" s="211">
        <f>VLOOKUP(J208,Toelichting!$H$9:$I$15,2)</f>
        <v>6</v>
      </c>
      <c r="L208" s="203" t="s">
        <v>59</v>
      </c>
      <c r="M208" s="150">
        <f>VLOOKUP(L208,Toelichting!$H$19:$I$24,2)</f>
        <v>3</v>
      </c>
      <c r="N208" s="203" t="s">
        <v>45</v>
      </c>
      <c r="O208" s="145">
        <f>VLOOKUP(N208,Toelichting!$H$28:$I$33,2)</f>
        <v>3</v>
      </c>
      <c r="P208" s="145">
        <f t="shared" si="20"/>
        <v>54</v>
      </c>
      <c r="Q208" s="105">
        <f t="shared" si="21"/>
        <v>2</v>
      </c>
      <c r="R208" s="145" t="str">
        <f>VLOOKUP(Q208,Toelichting!$I$37:$M$41,2)</f>
        <v>Mogelijk ernstig risico, aandacht vereist</v>
      </c>
      <c r="S208" s="138" t="s">
        <v>86</v>
      </c>
      <c r="T208" s="138" t="s">
        <v>590</v>
      </c>
      <c r="U208" s="138" t="s">
        <v>39</v>
      </c>
      <c r="V208" s="150">
        <f>VLOOKUP(U208,Toelichting!$H$9:$I$15,2)</f>
        <v>0.5</v>
      </c>
      <c r="W208" s="138" t="s">
        <v>59</v>
      </c>
      <c r="X208" s="145">
        <f>VLOOKUP(W208,Toelichting!$H$19:$I$24,2)</f>
        <v>3</v>
      </c>
      <c r="Y208" s="138" t="s">
        <v>45</v>
      </c>
      <c r="Z208" s="145">
        <f>VLOOKUP(Y208,Toelichting!$H$28:$I$33,2)</f>
        <v>3</v>
      </c>
      <c r="AA208" s="145">
        <f t="shared" si="22"/>
        <v>4.5</v>
      </c>
      <c r="AB208" s="139">
        <f t="shared" si="23"/>
        <v>1</v>
      </c>
    </row>
    <row r="209" spans="1:28" s="141" customFormat="1" ht="38.25" hidden="1" x14ac:dyDescent="0.2">
      <c r="A209" s="138">
        <v>205</v>
      </c>
      <c r="B209" s="138" t="s">
        <v>48</v>
      </c>
      <c r="C209" s="142" t="s">
        <v>49</v>
      </c>
      <c r="D209" s="143" t="s">
        <v>29</v>
      </c>
      <c r="E209" s="145" t="s">
        <v>571</v>
      </c>
      <c r="F209" s="143" t="s">
        <v>574</v>
      </c>
      <c r="G209" s="138" t="s">
        <v>591</v>
      </c>
      <c r="H209" s="138" t="s">
        <v>118</v>
      </c>
      <c r="I209" s="138" t="s">
        <v>52</v>
      </c>
      <c r="J209" s="203" t="s">
        <v>34</v>
      </c>
      <c r="K209" s="211">
        <f>VLOOKUP(J209,Toelichting!$H$9:$I$15,2)</f>
        <v>6</v>
      </c>
      <c r="L209" s="203" t="s">
        <v>59</v>
      </c>
      <c r="M209" s="150">
        <f>VLOOKUP(L209,Toelichting!$H$19:$I$24,2)</f>
        <v>3</v>
      </c>
      <c r="N209" s="203" t="s">
        <v>45</v>
      </c>
      <c r="O209" s="145">
        <f>VLOOKUP(N209,Toelichting!$H$28:$I$33,2)</f>
        <v>3</v>
      </c>
      <c r="P209" s="145">
        <f t="shared" si="20"/>
        <v>54</v>
      </c>
      <c r="Q209" s="105">
        <f t="shared" si="21"/>
        <v>2</v>
      </c>
      <c r="R209" s="145" t="str">
        <f>VLOOKUP(Q209,Toelichting!$I$37:$M$41,2)</f>
        <v>Mogelijk ernstig risico, aandacht vereist</v>
      </c>
      <c r="S209" s="138" t="s">
        <v>86</v>
      </c>
      <c r="T209" s="138" t="s">
        <v>592</v>
      </c>
      <c r="U209" s="138" t="s">
        <v>64</v>
      </c>
      <c r="V209" s="150">
        <f>VLOOKUP(U209,Toelichting!$H$9:$I$15,2)</f>
        <v>1</v>
      </c>
      <c r="W209" s="138" t="s">
        <v>59</v>
      </c>
      <c r="X209" s="145">
        <f>VLOOKUP(W209,Toelichting!$H$19:$I$24,2)</f>
        <v>3</v>
      </c>
      <c r="Y209" s="138" t="s">
        <v>45</v>
      </c>
      <c r="Z209" s="145">
        <f>VLOOKUP(Y209,Toelichting!$H$28:$I$33,2)</f>
        <v>3</v>
      </c>
      <c r="AA209" s="145">
        <f t="shared" si="22"/>
        <v>9</v>
      </c>
      <c r="AB209" s="139">
        <f t="shared" si="23"/>
        <v>1</v>
      </c>
    </row>
    <row r="210" spans="1:28" s="141" customFormat="1" ht="38.25" hidden="1" x14ac:dyDescent="0.2">
      <c r="A210" s="138">
        <v>206</v>
      </c>
      <c r="B210" s="138" t="s">
        <v>48</v>
      </c>
      <c r="C210" s="138" t="s">
        <v>49</v>
      </c>
      <c r="D210" s="144" t="s">
        <v>29</v>
      </c>
      <c r="E210" s="145" t="s">
        <v>571</v>
      </c>
      <c r="F210" s="143" t="s">
        <v>574</v>
      </c>
      <c r="G210" s="145" t="s">
        <v>593</v>
      </c>
      <c r="H210" s="138" t="s">
        <v>594</v>
      </c>
      <c r="I210" s="138" t="s">
        <v>203</v>
      </c>
      <c r="J210" s="203" t="s">
        <v>34</v>
      </c>
      <c r="K210" s="211">
        <f>VLOOKUP(J210,Toelichting!$H$9:$I$15,2)</f>
        <v>6</v>
      </c>
      <c r="L210" s="203" t="s">
        <v>59</v>
      </c>
      <c r="M210" s="150">
        <f>VLOOKUP(L210,Toelichting!$H$19:$I$24,2)</f>
        <v>3</v>
      </c>
      <c r="N210" s="203" t="s">
        <v>45</v>
      </c>
      <c r="O210" s="145">
        <f>VLOOKUP(N210,Toelichting!$H$28:$I$33,2)</f>
        <v>3</v>
      </c>
      <c r="P210" s="145">
        <f t="shared" si="20"/>
        <v>54</v>
      </c>
      <c r="Q210" s="105">
        <f t="shared" si="21"/>
        <v>2</v>
      </c>
      <c r="R210" s="145" t="str">
        <f>VLOOKUP(Q210,Toelichting!$I$37:$M$41,2)</f>
        <v>Mogelijk ernstig risico, aandacht vereist</v>
      </c>
      <c r="S210" s="138" t="s">
        <v>46</v>
      </c>
      <c r="T210" s="163" t="s">
        <v>584</v>
      </c>
      <c r="U210" s="138" t="s">
        <v>64</v>
      </c>
      <c r="V210" s="150">
        <f>VLOOKUP(U210,Toelichting!$H$9:$I$15,2)</f>
        <v>1</v>
      </c>
      <c r="W210" s="138" t="s">
        <v>59</v>
      </c>
      <c r="X210" s="145">
        <f>VLOOKUP(W210,Toelichting!$H$19:$I$24,2)</f>
        <v>3</v>
      </c>
      <c r="Y210" s="138" t="s">
        <v>45</v>
      </c>
      <c r="Z210" s="145">
        <f>VLOOKUP(Y210,Toelichting!$H$28:$I$33,2)</f>
        <v>3</v>
      </c>
      <c r="AA210" s="145">
        <f t="shared" si="22"/>
        <v>9</v>
      </c>
      <c r="AB210" s="139">
        <f t="shared" si="23"/>
        <v>1</v>
      </c>
    </row>
    <row r="211" spans="1:28" s="141" customFormat="1" ht="38.25" hidden="1" x14ac:dyDescent="0.2">
      <c r="A211" s="138">
        <v>207</v>
      </c>
      <c r="B211" s="138" t="s">
        <v>48</v>
      </c>
      <c r="C211" s="142" t="s">
        <v>49</v>
      </c>
      <c r="D211" s="143" t="s">
        <v>29</v>
      </c>
      <c r="E211" s="145" t="s">
        <v>571</v>
      </c>
      <c r="F211" s="143" t="s">
        <v>574</v>
      </c>
      <c r="G211" s="145" t="s">
        <v>593</v>
      </c>
      <c r="H211" s="138" t="s">
        <v>594</v>
      </c>
      <c r="I211" s="151" t="s">
        <v>52</v>
      </c>
      <c r="J211" s="203" t="s">
        <v>34</v>
      </c>
      <c r="K211" s="211">
        <f>VLOOKUP(J211,Toelichting!$H$9:$I$15,2)</f>
        <v>6</v>
      </c>
      <c r="L211" s="203" t="s">
        <v>59</v>
      </c>
      <c r="M211" s="150">
        <f>VLOOKUP(L211,Toelichting!$H$19:$I$24,2)</f>
        <v>3</v>
      </c>
      <c r="N211" s="203" t="s">
        <v>45</v>
      </c>
      <c r="O211" s="145">
        <f>VLOOKUP(N211,Toelichting!$H$28:$I$33,2)</f>
        <v>3</v>
      </c>
      <c r="P211" s="145">
        <f t="shared" si="20"/>
        <v>54</v>
      </c>
      <c r="Q211" s="105">
        <f t="shared" si="21"/>
        <v>2</v>
      </c>
      <c r="R211" s="145" t="str">
        <f>VLOOKUP(Q211,Toelichting!$I$37:$M$41,2)</f>
        <v>Mogelijk ernstig risico, aandacht vereist</v>
      </c>
      <c r="S211" s="138" t="s">
        <v>86</v>
      </c>
      <c r="T211" s="138" t="s">
        <v>595</v>
      </c>
      <c r="U211" s="138" t="s">
        <v>64</v>
      </c>
      <c r="V211" s="150">
        <f>VLOOKUP(U211,Toelichting!$H$9:$I$15,2)</f>
        <v>1</v>
      </c>
      <c r="W211" s="138" t="s">
        <v>59</v>
      </c>
      <c r="X211" s="145">
        <f>VLOOKUP(W211,Toelichting!$H$19:$I$24,2)</f>
        <v>3</v>
      </c>
      <c r="Y211" s="138" t="s">
        <v>45</v>
      </c>
      <c r="Z211" s="145">
        <f>VLOOKUP(Y211,Toelichting!$H$28:$I$33,2)</f>
        <v>3</v>
      </c>
      <c r="AA211" s="145">
        <f t="shared" si="22"/>
        <v>9</v>
      </c>
      <c r="AB211" s="139">
        <f t="shared" si="23"/>
        <v>1</v>
      </c>
    </row>
    <row r="212" spans="1:28" s="141" customFormat="1" ht="38.25" hidden="1" x14ac:dyDescent="0.2">
      <c r="A212" s="138">
        <v>208</v>
      </c>
      <c r="B212" s="138" t="s">
        <v>48</v>
      </c>
      <c r="C212" s="142" t="s">
        <v>49</v>
      </c>
      <c r="D212" s="143" t="s">
        <v>29</v>
      </c>
      <c r="E212" s="145" t="s">
        <v>571</v>
      </c>
      <c r="F212" s="143" t="s">
        <v>574</v>
      </c>
      <c r="G212" s="138" t="s">
        <v>593</v>
      </c>
      <c r="H212" s="138" t="s">
        <v>179</v>
      </c>
      <c r="I212" s="138" t="s">
        <v>52</v>
      </c>
      <c r="J212" s="203" t="s">
        <v>34</v>
      </c>
      <c r="K212" s="211">
        <f>VLOOKUP(J212,Toelichting!$H$9:$I$15,2)</f>
        <v>6</v>
      </c>
      <c r="L212" s="203" t="s">
        <v>59</v>
      </c>
      <c r="M212" s="150">
        <f>VLOOKUP(L212,Toelichting!$H$19:$I$24,2)</f>
        <v>3</v>
      </c>
      <c r="N212" s="203" t="s">
        <v>54</v>
      </c>
      <c r="O212" s="145">
        <f>VLOOKUP(N212,Toelichting!$H$28:$I$33,2)</f>
        <v>7</v>
      </c>
      <c r="P212" s="145">
        <f t="shared" si="20"/>
        <v>126</v>
      </c>
      <c r="Q212" s="105">
        <f t="shared" si="21"/>
        <v>3</v>
      </c>
      <c r="R212" s="145" t="str">
        <f>VLOOKUP(Q212,Toelichting!$I$37:$M$41,2)</f>
        <v>Wezenlijk risico, maatregelen noodzakelijk</v>
      </c>
      <c r="S212" s="138" t="s">
        <v>46</v>
      </c>
      <c r="T212" s="138" t="s">
        <v>596</v>
      </c>
      <c r="U212" s="138" t="s">
        <v>39</v>
      </c>
      <c r="V212" s="150">
        <f>VLOOKUP(U212,Toelichting!$H$9:$I$15,2)</f>
        <v>0.5</v>
      </c>
      <c r="W212" s="138" t="s">
        <v>59</v>
      </c>
      <c r="X212" s="145">
        <f>VLOOKUP(W212,Toelichting!$H$19:$I$24,2)</f>
        <v>3</v>
      </c>
      <c r="Y212" s="138" t="s">
        <v>54</v>
      </c>
      <c r="Z212" s="145">
        <f>VLOOKUP(Y212,Toelichting!$H$28:$I$33,2)</f>
        <v>7</v>
      </c>
      <c r="AA212" s="145">
        <f t="shared" si="22"/>
        <v>10.5</v>
      </c>
      <c r="AB212" s="139">
        <f t="shared" si="23"/>
        <v>1</v>
      </c>
    </row>
    <row r="213" spans="1:28" s="141" customFormat="1" ht="25.5" hidden="1" x14ac:dyDescent="0.2">
      <c r="A213" s="138">
        <v>209</v>
      </c>
      <c r="B213" s="138" t="s">
        <v>48</v>
      </c>
      <c r="C213" s="138" t="s">
        <v>49</v>
      </c>
      <c r="D213" s="144" t="s">
        <v>29</v>
      </c>
      <c r="E213" s="144" t="s">
        <v>597</v>
      </c>
      <c r="F213" s="147" t="s">
        <v>598</v>
      </c>
      <c r="G213" s="147" t="s">
        <v>575</v>
      </c>
      <c r="H213" s="138" t="s">
        <v>599</v>
      </c>
      <c r="I213" s="138" t="s">
        <v>33</v>
      </c>
      <c r="J213" s="203" t="s">
        <v>57</v>
      </c>
      <c r="K213" s="211">
        <f>VLOOKUP(J213,Toelichting!$H$9:$I$15,2)</f>
        <v>3</v>
      </c>
      <c r="L213" s="203" t="s">
        <v>59</v>
      </c>
      <c r="M213" s="150">
        <f>VLOOKUP(L213,Toelichting!$H$19:$I$24,2)</f>
        <v>3</v>
      </c>
      <c r="N213" s="203" t="s">
        <v>54</v>
      </c>
      <c r="O213" s="145">
        <f>VLOOKUP(N213,Toelichting!$H$28:$I$33,2)</f>
        <v>7</v>
      </c>
      <c r="P213" s="145">
        <f t="shared" si="20"/>
        <v>63</v>
      </c>
      <c r="Q213" s="145">
        <f t="shared" si="21"/>
        <v>2</v>
      </c>
      <c r="R213" s="145" t="str">
        <f>VLOOKUP(Q213,Toelichting!$I$37:$M$41,2)</f>
        <v>Mogelijk ernstig risico, aandacht vereist</v>
      </c>
      <c r="S213" s="138" t="s">
        <v>37</v>
      </c>
      <c r="T213" s="147" t="s">
        <v>600</v>
      </c>
      <c r="U213" s="138" t="s">
        <v>39</v>
      </c>
      <c r="V213" s="150">
        <f>VLOOKUP(U213,Toelichting!$H$9:$I$15,2)</f>
        <v>0.5</v>
      </c>
      <c r="W213" s="138" t="s">
        <v>85</v>
      </c>
      <c r="X213" s="145">
        <f>VLOOKUP(W213,Toelichting!$H$19:$I$24,2)</f>
        <v>2</v>
      </c>
      <c r="Y213" s="138" t="s">
        <v>45</v>
      </c>
      <c r="Z213" s="145">
        <f>VLOOKUP(Y213,Toelichting!$H$28:$I$33,2)</f>
        <v>3</v>
      </c>
      <c r="AA213" s="145">
        <f t="shared" si="22"/>
        <v>3</v>
      </c>
      <c r="AB213" s="146">
        <f t="shared" si="23"/>
        <v>1</v>
      </c>
    </row>
    <row r="214" spans="1:28" s="141" customFormat="1" ht="25.5" hidden="1" x14ac:dyDescent="0.2">
      <c r="A214" s="138">
        <v>210</v>
      </c>
      <c r="B214" s="138" t="s">
        <v>48</v>
      </c>
      <c r="C214" s="138" t="s">
        <v>49</v>
      </c>
      <c r="D214" s="144" t="s">
        <v>29</v>
      </c>
      <c r="E214" s="144" t="s">
        <v>597</v>
      </c>
      <c r="F214" s="147" t="s">
        <v>598</v>
      </c>
      <c r="G214" s="147" t="s">
        <v>601</v>
      </c>
      <c r="H214" s="138" t="s">
        <v>107</v>
      </c>
      <c r="I214" s="138" t="s">
        <v>52</v>
      </c>
      <c r="J214" s="203" t="s">
        <v>34</v>
      </c>
      <c r="K214" s="211">
        <f>VLOOKUP(J214,Toelichting!$H$9:$I$15,2)</f>
        <v>6</v>
      </c>
      <c r="L214" s="203" t="s">
        <v>35</v>
      </c>
      <c r="M214" s="150">
        <f>VLOOKUP(L214,Toelichting!$H$19:$I$24,2)</f>
        <v>6</v>
      </c>
      <c r="N214" s="203" t="s">
        <v>45</v>
      </c>
      <c r="O214" s="145">
        <f>VLOOKUP(N214,Toelichting!$H$28:$I$33,2)</f>
        <v>3</v>
      </c>
      <c r="P214" s="145">
        <f t="shared" si="20"/>
        <v>108</v>
      </c>
      <c r="Q214" s="145">
        <f t="shared" si="21"/>
        <v>3</v>
      </c>
      <c r="R214" s="145" t="str">
        <f>VLOOKUP(Q214,Toelichting!$I$37:$M$41,2)</f>
        <v>Wezenlijk risico, maatregelen noodzakelijk</v>
      </c>
      <c r="S214" s="138" t="s">
        <v>37</v>
      </c>
      <c r="T214" s="147" t="s">
        <v>602</v>
      </c>
      <c r="U214" s="138" t="s">
        <v>64</v>
      </c>
      <c r="V214" s="150">
        <f>VLOOKUP(U214,Toelichting!$H$9:$I$15,2)</f>
        <v>1</v>
      </c>
      <c r="W214" s="138" t="s">
        <v>35</v>
      </c>
      <c r="X214" s="145">
        <f>VLOOKUP(W214,Toelichting!$H$19:$I$24,2)</f>
        <v>6</v>
      </c>
      <c r="Y214" s="138" t="s">
        <v>45</v>
      </c>
      <c r="Z214" s="145">
        <f>VLOOKUP(Y214,Toelichting!$H$28:$I$33,2)</f>
        <v>3</v>
      </c>
      <c r="AA214" s="145">
        <f t="shared" si="22"/>
        <v>18</v>
      </c>
      <c r="AB214" s="146">
        <f t="shared" si="23"/>
        <v>1</v>
      </c>
    </row>
    <row r="215" spans="1:28" s="141" customFormat="1" ht="25.5" hidden="1" x14ac:dyDescent="0.2">
      <c r="A215" s="138">
        <v>211</v>
      </c>
      <c r="B215" s="138" t="s">
        <v>48</v>
      </c>
      <c r="C215" s="138" t="s">
        <v>49</v>
      </c>
      <c r="D215" s="144" t="s">
        <v>29</v>
      </c>
      <c r="E215" s="144" t="s">
        <v>597</v>
      </c>
      <c r="F215" s="147" t="s">
        <v>598</v>
      </c>
      <c r="G215" s="147" t="s">
        <v>603</v>
      </c>
      <c r="H215" s="138" t="s">
        <v>604</v>
      </c>
      <c r="I215" s="138" t="s">
        <v>33</v>
      </c>
      <c r="J215" s="203" t="s">
        <v>34</v>
      </c>
      <c r="K215" s="211">
        <f>VLOOKUP(J215,Toelichting!$H$9:$I$15,2)</f>
        <v>6</v>
      </c>
      <c r="L215" s="203" t="s">
        <v>59</v>
      </c>
      <c r="M215" s="150">
        <f>VLOOKUP(L215,Toelichting!$H$19:$I$24,2)</f>
        <v>3</v>
      </c>
      <c r="N215" s="203" t="s">
        <v>54</v>
      </c>
      <c r="O215" s="145">
        <f>VLOOKUP(N215,Toelichting!$H$28:$I$33,2)</f>
        <v>7</v>
      </c>
      <c r="P215" s="150">
        <f t="shared" si="20"/>
        <v>126</v>
      </c>
      <c r="Q215" s="145">
        <f t="shared" si="21"/>
        <v>3</v>
      </c>
      <c r="R215" s="145" t="str">
        <f>VLOOKUP(Q215,Toelichting!$I$37:$M$41,2)</f>
        <v>Wezenlijk risico, maatregelen noodzakelijk</v>
      </c>
      <c r="S215" s="138" t="s">
        <v>37</v>
      </c>
      <c r="T215" s="145" t="s">
        <v>605</v>
      </c>
      <c r="U215" s="138" t="s">
        <v>64</v>
      </c>
      <c r="V215" s="150">
        <f>VLOOKUP(U215,Toelichting!$H$9:$I$15,2)</f>
        <v>1</v>
      </c>
      <c r="W215" s="138" t="s">
        <v>90</v>
      </c>
      <c r="X215" s="145">
        <f>VLOOKUP(W215,Toelichting!$H$19:$I$24,2)</f>
        <v>1</v>
      </c>
      <c r="Y215" s="138" t="s">
        <v>54</v>
      </c>
      <c r="Z215" s="145">
        <f>VLOOKUP(Y215,Toelichting!$H$28:$I$33,2)</f>
        <v>7</v>
      </c>
      <c r="AA215" s="145">
        <f t="shared" si="22"/>
        <v>7</v>
      </c>
      <c r="AB215" s="146">
        <f t="shared" si="23"/>
        <v>1</v>
      </c>
    </row>
    <row r="216" spans="1:28" s="141" customFormat="1" ht="25.5" hidden="1" x14ac:dyDescent="0.2">
      <c r="A216" s="138">
        <v>212</v>
      </c>
      <c r="B216" s="138" t="s">
        <v>48</v>
      </c>
      <c r="C216" s="138" t="s">
        <v>49</v>
      </c>
      <c r="D216" s="144" t="s">
        <v>29</v>
      </c>
      <c r="E216" s="144" t="s">
        <v>597</v>
      </c>
      <c r="F216" s="147" t="s">
        <v>598</v>
      </c>
      <c r="G216" s="147" t="s">
        <v>606</v>
      </c>
      <c r="H216" s="138" t="s">
        <v>412</v>
      </c>
      <c r="I216" s="138" t="s">
        <v>33</v>
      </c>
      <c r="J216" s="203" t="s">
        <v>34</v>
      </c>
      <c r="K216" s="211">
        <f>VLOOKUP(J216,Toelichting!$H$9:$I$15,2)</f>
        <v>6</v>
      </c>
      <c r="L216" s="203" t="s">
        <v>35</v>
      </c>
      <c r="M216" s="150">
        <f>VLOOKUP(L216,Toelichting!$H$19:$I$24,2)</f>
        <v>6</v>
      </c>
      <c r="N216" s="203" t="s">
        <v>54</v>
      </c>
      <c r="O216" s="145">
        <f>VLOOKUP(N216,Toelichting!$H$28:$I$33,2)</f>
        <v>7</v>
      </c>
      <c r="P216" s="145">
        <f t="shared" si="20"/>
        <v>252</v>
      </c>
      <c r="Q216" s="145">
        <f t="shared" si="21"/>
        <v>4</v>
      </c>
      <c r="R216" s="145" t="str">
        <f>VLOOKUP(Q216,Toelichting!$I$37:$M$41,2)</f>
        <v>Hoog risico, directe maatregelen vereist</v>
      </c>
      <c r="S216" s="138" t="s">
        <v>37</v>
      </c>
      <c r="T216" s="147" t="s">
        <v>607</v>
      </c>
      <c r="U216" s="138" t="s">
        <v>64</v>
      </c>
      <c r="V216" s="150">
        <f>VLOOKUP(U216,Toelichting!$H$9:$I$15,2)</f>
        <v>1</v>
      </c>
      <c r="W216" s="138" t="s">
        <v>35</v>
      </c>
      <c r="X216" s="145">
        <f>VLOOKUP(W216,Toelichting!$H$19:$I$24,2)</f>
        <v>6</v>
      </c>
      <c r="Y216" s="138" t="s">
        <v>54</v>
      </c>
      <c r="Z216" s="145">
        <f>VLOOKUP(Y216,Toelichting!$H$28:$I$33,2)</f>
        <v>7</v>
      </c>
      <c r="AA216" s="145">
        <f t="shared" si="22"/>
        <v>42</v>
      </c>
      <c r="AB216" s="146">
        <f t="shared" si="23"/>
        <v>2</v>
      </c>
    </row>
    <row r="217" spans="1:28" s="141" customFormat="1" ht="38.25" hidden="1" x14ac:dyDescent="0.2">
      <c r="A217" s="138">
        <v>213</v>
      </c>
      <c r="B217" s="138" t="s">
        <v>48</v>
      </c>
      <c r="C217" s="138" t="s">
        <v>49</v>
      </c>
      <c r="D217" s="144" t="s">
        <v>29</v>
      </c>
      <c r="E217" s="144" t="s">
        <v>597</v>
      </c>
      <c r="F217" s="147" t="s">
        <v>598</v>
      </c>
      <c r="G217" s="147" t="s">
        <v>205</v>
      </c>
      <c r="H217" s="138" t="s">
        <v>412</v>
      </c>
      <c r="I217" s="138" t="s">
        <v>52</v>
      </c>
      <c r="J217" s="203" t="s">
        <v>34</v>
      </c>
      <c r="K217" s="211">
        <f>VLOOKUP(J217,Toelichting!$H$9:$I$15,2)</f>
        <v>6</v>
      </c>
      <c r="L217" s="203" t="s">
        <v>35</v>
      </c>
      <c r="M217" s="150">
        <f>VLOOKUP(L217,Toelichting!$H$19:$I$24,2)</f>
        <v>6</v>
      </c>
      <c r="N217" s="203" t="s">
        <v>54</v>
      </c>
      <c r="O217" s="145">
        <f>VLOOKUP(N217,Toelichting!$H$28:$I$33,2)</f>
        <v>7</v>
      </c>
      <c r="P217" s="145">
        <f t="shared" si="20"/>
        <v>252</v>
      </c>
      <c r="Q217" s="145">
        <f t="shared" si="21"/>
        <v>4</v>
      </c>
      <c r="R217" s="145" t="str">
        <f>VLOOKUP(Q217,Toelichting!$I$37:$M$41,2)</f>
        <v>Hoog risico, directe maatregelen vereist</v>
      </c>
      <c r="S217" s="138" t="s">
        <v>86</v>
      </c>
      <c r="T217" s="147" t="s">
        <v>608</v>
      </c>
      <c r="U217" s="138" t="s">
        <v>64</v>
      </c>
      <c r="V217" s="150">
        <f>VLOOKUP(U217,Toelichting!$H$9:$I$15,2)</f>
        <v>1</v>
      </c>
      <c r="W217" s="138" t="s">
        <v>35</v>
      </c>
      <c r="X217" s="145">
        <f>VLOOKUP(W217,Toelichting!$H$19:$I$24,2)</f>
        <v>6</v>
      </c>
      <c r="Y217" s="138" t="s">
        <v>54</v>
      </c>
      <c r="Z217" s="145">
        <f>VLOOKUP(Y217,Toelichting!$H$28:$I$33,2)</f>
        <v>7</v>
      </c>
      <c r="AA217" s="145">
        <f t="shared" si="22"/>
        <v>42</v>
      </c>
      <c r="AB217" s="146">
        <f t="shared" si="23"/>
        <v>2</v>
      </c>
    </row>
    <row r="218" spans="1:28" s="141" customFormat="1" ht="38.25" hidden="1" x14ac:dyDescent="0.2">
      <c r="A218" s="266">
        <v>214</v>
      </c>
      <c r="B218" s="266" t="s">
        <v>48</v>
      </c>
      <c r="C218" s="266" t="s">
        <v>49</v>
      </c>
      <c r="D218" s="267" t="s">
        <v>29</v>
      </c>
      <c r="E218" s="267" t="s">
        <v>597</v>
      </c>
      <c r="F218" s="275" t="s">
        <v>598</v>
      </c>
      <c r="G218" s="266" t="s">
        <v>609</v>
      </c>
      <c r="H218" s="266" t="s">
        <v>118</v>
      </c>
      <c r="I218" s="266" t="s">
        <v>52</v>
      </c>
      <c r="J218" s="203" t="s">
        <v>100</v>
      </c>
      <c r="K218" s="269">
        <f>VLOOKUP(J218,Toelichting!$H$9:$I$15,2)</f>
        <v>10</v>
      </c>
      <c r="L218" s="203" t="s">
        <v>35</v>
      </c>
      <c r="M218" s="270">
        <f>VLOOKUP(L218,Toelichting!$H$19:$I$24,2)</f>
        <v>6</v>
      </c>
      <c r="N218" s="203" t="s">
        <v>45</v>
      </c>
      <c r="O218" s="268">
        <f>VLOOKUP(N218,Toelichting!$H$28:$I$33,2)</f>
        <v>3</v>
      </c>
      <c r="P218" s="268">
        <f t="shared" si="20"/>
        <v>180</v>
      </c>
      <c r="Q218" s="268">
        <f t="shared" si="21"/>
        <v>4</v>
      </c>
      <c r="R218" s="268" t="str">
        <f>VLOOKUP(Q218,Toelichting!$I$37:$M$41,2)</f>
        <v>Hoog risico, directe maatregelen vereist</v>
      </c>
      <c r="S218" s="266" t="s">
        <v>86</v>
      </c>
      <c r="T218" s="266" t="s">
        <v>119</v>
      </c>
      <c r="U218" s="266" t="s">
        <v>64</v>
      </c>
      <c r="V218" s="270">
        <f>VLOOKUP(U218,Toelichting!$H$9:$I$15,2)</f>
        <v>1</v>
      </c>
      <c r="W218" s="266" t="s">
        <v>35</v>
      </c>
      <c r="X218" s="268">
        <f>VLOOKUP(W218,Toelichting!$H$19:$I$24,2)</f>
        <v>6</v>
      </c>
      <c r="Y218" s="266" t="s">
        <v>45</v>
      </c>
      <c r="Z218" s="268">
        <f>VLOOKUP(Y218,Toelichting!$H$28:$I$33,2)</f>
        <v>3</v>
      </c>
      <c r="AA218" s="268">
        <f t="shared" si="22"/>
        <v>18</v>
      </c>
      <c r="AB218" s="276">
        <f t="shared" si="23"/>
        <v>1</v>
      </c>
    </row>
    <row r="219" spans="1:28" s="141" customFormat="1" ht="90" thickTop="1" x14ac:dyDescent="0.2">
      <c r="A219" s="304">
        <v>215</v>
      </c>
      <c r="B219" s="176" t="s">
        <v>48</v>
      </c>
      <c r="C219" s="176" t="s">
        <v>49</v>
      </c>
      <c r="D219" s="175" t="s">
        <v>29</v>
      </c>
      <c r="E219" s="175" t="s">
        <v>30</v>
      </c>
      <c r="F219" s="349" t="s">
        <v>610</v>
      </c>
      <c r="G219" s="176" t="s">
        <v>611</v>
      </c>
      <c r="H219" s="176" t="s">
        <v>612</v>
      </c>
      <c r="I219" s="305" t="s">
        <v>33</v>
      </c>
      <c r="J219" s="264" t="s">
        <v>57</v>
      </c>
      <c r="K219" s="315">
        <f>VLOOKUP(J219,Toelichting!$H$9:$I$15,2)</f>
        <v>3</v>
      </c>
      <c r="L219" s="264" t="s">
        <v>35</v>
      </c>
      <c r="M219" s="320">
        <f>VLOOKUP(L219,Toelichting!$H$19:$I$24,2)</f>
        <v>6</v>
      </c>
      <c r="N219" s="264" t="s">
        <v>45</v>
      </c>
      <c r="O219" s="324">
        <f>VLOOKUP(N219,Toelichting!$H$28:$I$33,2)</f>
        <v>3</v>
      </c>
      <c r="P219" s="178">
        <f t="shared" si="20"/>
        <v>54</v>
      </c>
      <c r="Q219" s="178">
        <f t="shared" si="21"/>
        <v>2</v>
      </c>
      <c r="R219" s="178" t="str">
        <f>VLOOKUP(Q219,Toelichting!$I$37:$M$41,2)</f>
        <v>Mogelijk ernstig risico, aandacht vereist</v>
      </c>
      <c r="S219" s="176" t="s">
        <v>37</v>
      </c>
      <c r="T219" s="176" t="s">
        <v>129</v>
      </c>
      <c r="U219" s="176" t="s">
        <v>39</v>
      </c>
      <c r="V219" s="177">
        <f>VLOOKUP(U219,Toelichting!$H$9:$I$15,2)</f>
        <v>0.5</v>
      </c>
      <c r="W219" s="176" t="s">
        <v>35</v>
      </c>
      <c r="X219" s="178">
        <f>VLOOKUP(W219,Toelichting!$H$19:$I$24,2)</f>
        <v>6</v>
      </c>
      <c r="Y219" s="176" t="s">
        <v>45</v>
      </c>
      <c r="Z219" s="178">
        <f>VLOOKUP(Y219,Toelichting!$H$28:$I$33,2)</f>
        <v>3</v>
      </c>
      <c r="AA219" s="178">
        <f t="shared" si="22"/>
        <v>9</v>
      </c>
      <c r="AB219" s="351">
        <f t="shared" si="23"/>
        <v>1</v>
      </c>
    </row>
    <row r="220" spans="1:28" s="141" customFormat="1" ht="90" thickBot="1" x14ac:dyDescent="0.25">
      <c r="A220" s="308">
        <v>216</v>
      </c>
      <c r="B220" s="309" t="s">
        <v>48</v>
      </c>
      <c r="C220" s="309" t="s">
        <v>49</v>
      </c>
      <c r="D220" s="310" t="s">
        <v>29</v>
      </c>
      <c r="E220" s="310" t="s">
        <v>30</v>
      </c>
      <c r="F220" s="350" t="s">
        <v>610</v>
      </c>
      <c r="G220" s="309" t="s">
        <v>613</v>
      </c>
      <c r="H220" s="309" t="s">
        <v>614</v>
      </c>
      <c r="I220" s="312" t="s">
        <v>128</v>
      </c>
      <c r="J220" s="264" t="s">
        <v>34</v>
      </c>
      <c r="K220" s="317">
        <f>VLOOKUP(J220,Toelichting!$H$9:$I$15,2)</f>
        <v>6</v>
      </c>
      <c r="L220" s="264" t="s">
        <v>35</v>
      </c>
      <c r="M220" s="322">
        <f>VLOOKUP(L220,Toelichting!$H$19:$I$24,2)</f>
        <v>6</v>
      </c>
      <c r="N220" s="264" t="s">
        <v>36</v>
      </c>
      <c r="O220" s="326">
        <f>VLOOKUP(N220,Toelichting!$H$28:$I$33,2)</f>
        <v>1</v>
      </c>
      <c r="P220" s="329">
        <f t="shared" si="20"/>
        <v>36</v>
      </c>
      <c r="Q220" s="327">
        <f t="shared" si="21"/>
        <v>2</v>
      </c>
      <c r="R220" s="327" t="str">
        <f>VLOOKUP(Q220,Toelichting!$I$37:$M$41,2)</f>
        <v>Mogelijk ernstig risico, aandacht vereist</v>
      </c>
      <c r="S220" s="309" t="s">
        <v>37</v>
      </c>
      <c r="T220" s="309" t="s">
        <v>615</v>
      </c>
      <c r="U220" s="309" t="s">
        <v>64</v>
      </c>
      <c r="V220" s="329">
        <f>VLOOKUP(U220,Toelichting!$H$9:$I$15,2)</f>
        <v>1</v>
      </c>
      <c r="W220" s="309" t="s">
        <v>35</v>
      </c>
      <c r="X220" s="327">
        <f>VLOOKUP(W220,Toelichting!$H$19:$I$24,2)</f>
        <v>6</v>
      </c>
      <c r="Y220" s="309" t="s">
        <v>36</v>
      </c>
      <c r="Z220" s="327">
        <f>VLOOKUP(Y220,Toelichting!$H$28:$I$33,2)</f>
        <v>1</v>
      </c>
      <c r="AA220" s="327">
        <f t="shared" si="22"/>
        <v>6</v>
      </c>
      <c r="AB220" s="352">
        <f t="shared" si="23"/>
        <v>1</v>
      </c>
    </row>
    <row r="221" spans="1:28" s="141" customFormat="1" ht="25.5" hidden="1" x14ac:dyDescent="0.2">
      <c r="A221" s="280">
        <v>217</v>
      </c>
      <c r="B221" s="280" t="s">
        <v>48</v>
      </c>
      <c r="C221" s="280" t="s">
        <v>49</v>
      </c>
      <c r="D221" s="281" t="s">
        <v>29</v>
      </c>
      <c r="E221" s="281" t="s">
        <v>597</v>
      </c>
      <c r="F221" s="290" t="s">
        <v>598</v>
      </c>
      <c r="G221" s="280" t="s">
        <v>272</v>
      </c>
      <c r="H221" s="280" t="s">
        <v>145</v>
      </c>
      <c r="I221" s="280" t="s">
        <v>33</v>
      </c>
      <c r="J221" s="203" t="s">
        <v>34</v>
      </c>
      <c r="K221" s="282">
        <f>VLOOKUP(J221,Toelichting!$H$9:$I$15,2)</f>
        <v>6</v>
      </c>
      <c r="L221" s="203" t="s">
        <v>35</v>
      </c>
      <c r="M221" s="283">
        <f>VLOOKUP(L221,Toelichting!$H$19:$I$24,2)</f>
        <v>6</v>
      </c>
      <c r="N221" s="203" t="s">
        <v>54</v>
      </c>
      <c r="O221" s="284">
        <f>VLOOKUP(N221,Toelichting!$H$28:$I$33,2)</f>
        <v>7</v>
      </c>
      <c r="P221" s="284">
        <f t="shared" si="20"/>
        <v>252</v>
      </c>
      <c r="Q221" s="284">
        <f t="shared" si="21"/>
        <v>4</v>
      </c>
      <c r="R221" s="284" t="str">
        <f>VLOOKUP(Q221,Toelichting!$I$37:$M$41,2)</f>
        <v>Hoog risico, directe maatregelen vereist</v>
      </c>
      <c r="S221" s="280" t="s">
        <v>37</v>
      </c>
      <c r="T221" s="280" t="s">
        <v>616</v>
      </c>
      <c r="U221" s="280" t="s">
        <v>39</v>
      </c>
      <c r="V221" s="283">
        <f>VLOOKUP(U221,Toelichting!$H$9:$I$15,2)</f>
        <v>0.5</v>
      </c>
      <c r="W221" s="280" t="s">
        <v>35</v>
      </c>
      <c r="X221" s="284">
        <f>VLOOKUP(W221,Toelichting!$H$19:$I$24,2)</f>
        <v>6</v>
      </c>
      <c r="Y221" s="280" t="s">
        <v>54</v>
      </c>
      <c r="Z221" s="284">
        <f>VLOOKUP(Y221,Toelichting!$H$28:$I$33,2)</f>
        <v>7</v>
      </c>
      <c r="AA221" s="284">
        <f t="shared" si="22"/>
        <v>21</v>
      </c>
      <c r="AB221" s="291">
        <f t="shared" si="23"/>
        <v>2</v>
      </c>
    </row>
    <row r="222" spans="1:28" s="141" customFormat="1" ht="25.5" hidden="1" x14ac:dyDescent="0.2">
      <c r="A222" s="138">
        <v>218</v>
      </c>
      <c r="B222" s="138" t="s">
        <v>48</v>
      </c>
      <c r="C222" s="138" t="s">
        <v>49</v>
      </c>
      <c r="D222" s="144" t="s">
        <v>29</v>
      </c>
      <c r="E222" s="144" t="s">
        <v>597</v>
      </c>
      <c r="F222" s="147" t="s">
        <v>617</v>
      </c>
      <c r="G222" s="147" t="s">
        <v>575</v>
      </c>
      <c r="H222" s="138" t="s">
        <v>618</v>
      </c>
      <c r="I222" s="138" t="s">
        <v>33</v>
      </c>
      <c r="J222" s="203" t="s">
        <v>34</v>
      </c>
      <c r="K222" s="211">
        <f>VLOOKUP(J222,Toelichting!$H$9:$I$15,2)</f>
        <v>6</v>
      </c>
      <c r="L222" s="203" t="s">
        <v>85</v>
      </c>
      <c r="M222" s="150">
        <f>VLOOKUP(L222,Toelichting!$H$19:$I$24,2)</f>
        <v>2</v>
      </c>
      <c r="N222" s="203" t="s">
        <v>54</v>
      </c>
      <c r="O222" s="145">
        <f>VLOOKUP(N222,Toelichting!$H$28:$I$33,2)</f>
        <v>7</v>
      </c>
      <c r="P222" s="145">
        <f t="shared" si="20"/>
        <v>84</v>
      </c>
      <c r="Q222" s="145">
        <f t="shared" si="21"/>
        <v>3</v>
      </c>
      <c r="R222" s="145" t="str">
        <f>VLOOKUP(Q222,Toelichting!$I$37:$M$41,2)</f>
        <v>Wezenlijk risico, maatregelen noodzakelijk</v>
      </c>
      <c r="S222" s="138" t="s">
        <v>37</v>
      </c>
      <c r="T222" s="147" t="s">
        <v>600</v>
      </c>
      <c r="U222" s="138" t="s">
        <v>39</v>
      </c>
      <c r="V222" s="150">
        <f>VLOOKUP(U222,Toelichting!$H$9:$I$15,2)</f>
        <v>0.5</v>
      </c>
      <c r="W222" s="138" t="s">
        <v>85</v>
      </c>
      <c r="X222" s="145">
        <f>VLOOKUP(W222,Toelichting!$H$19:$I$24,2)</f>
        <v>2</v>
      </c>
      <c r="Y222" s="138" t="s">
        <v>54</v>
      </c>
      <c r="Z222" s="145">
        <f>VLOOKUP(Y222,Toelichting!$H$28:$I$33,2)</f>
        <v>7</v>
      </c>
      <c r="AA222" s="145">
        <f t="shared" si="22"/>
        <v>7</v>
      </c>
      <c r="AB222" s="146">
        <f t="shared" si="23"/>
        <v>1</v>
      </c>
    </row>
    <row r="223" spans="1:28" s="141" customFormat="1" ht="25.5" hidden="1" x14ac:dyDescent="0.2">
      <c r="A223" s="138">
        <v>219</v>
      </c>
      <c r="B223" s="138" t="s">
        <v>48</v>
      </c>
      <c r="C223" s="138" t="s">
        <v>49</v>
      </c>
      <c r="D223" s="144" t="s">
        <v>29</v>
      </c>
      <c r="E223" s="144" t="s">
        <v>597</v>
      </c>
      <c r="F223" s="147" t="s">
        <v>617</v>
      </c>
      <c r="G223" s="138" t="s">
        <v>619</v>
      </c>
      <c r="H223" s="138" t="s">
        <v>620</v>
      </c>
      <c r="I223" s="138" t="s">
        <v>203</v>
      </c>
      <c r="J223" s="203" t="s">
        <v>100</v>
      </c>
      <c r="K223" s="211">
        <f>VLOOKUP(J223,Toelichting!$H$9:$I$15,2)</f>
        <v>10</v>
      </c>
      <c r="L223" s="203" t="s">
        <v>35</v>
      </c>
      <c r="M223" s="150">
        <f>VLOOKUP(L223,Toelichting!$H$19:$I$24,2)</f>
        <v>6</v>
      </c>
      <c r="N223" s="203" t="s">
        <v>36</v>
      </c>
      <c r="O223" s="145">
        <f>VLOOKUP(N223,Toelichting!$H$28:$I$33,2)</f>
        <v>1</v>
      </c>
      <c r="P223" s="145">
        <f t="shared" si="20"/>
        <v>60</v>
      </c>
      <c r="Q223" s="145">
        <f t="shared" si="21"/>
        <v>2</v>
      </c>
      <c r="R223" s="145" t="str">
        <f>VLOOKUP(Q223,Toelichting!$I$37:$M$41,2)</f>
        <v>Mogelijk ernstig risico, aandacht vereist</v>
      </c>
      <c r="S223" s="138" t="s">
        <v>37</v>
      </c>
      <c r="T223" s="138" t="s">
        <v>621</v>
      </c>
      <c r="U223" s="138" t="s">
        <v>57</v>
      </c>
      <c r="V223" s="150">
        <f>VLOOKUP(U223,Toelichting!$H$9:$I$15,2)</f>
        <v>3</v>
      </c>
      <c r="W223" s="138" t="s">
        <v>35</v>
      </c>
      <c r="X223" s="145">
        <f>VLOOKUP(W223,Toelichting!$H$19:$I$24,2)</f>
        <v>6</v>
      </c>
      <c r="Y223" s="138" t="s">
        <v>36</v>
      </c>
      <c r="Z223" s="145">
        <f>VLOOKUP(Y223,Toelichting!$H$28:$I$33,2)</f>
        <v>1</v>
      </c>
      <c r="AA223" s="145">
        <f t="shared" si="22"/>
        <v>18</v>
      </c>
      <c r="AB223" s="146">
        <f t="shared" si="23"/>
        <v>1</v>
      </c>
    </row>
    <row r="224" spans="1:28" s="141" customFormat="1" ht="51" hidden="1" x14ac:dyDescent="0.2">
      <c r="A224" s="138">
        <v>220</v>
      </c>
      <c r="B224" s="138" t="s">
        <v>48</v>
      </c>
      <c r="C224" s="138" t="s">
        <v>49</v>
      </c>
      <c r="D224" s="144" t="s">
        <v>29</v>
      </c>
      <c r="E224" s="144" t="s">
        <v>597</v>
      </c>
      <c r="F224" s="147" t="s">
        <v>617</v>
      </c>
      <c r="G224" s="138" t="s">
        <v>462</v>
      </c>
      <c r="H224" s="138" t="s">
        <v>463</v>
      </c>
      <c r="I224" s="138" t="s">
        <v>52</v>
      </c>
      <c r="J224" s="203" t="s">
        <v>34</v>
      </c>
      <c r="K224" s="211">
        <f>VLOOKUP(J224,Toelichting!$H$9:$I$15,2)</f>
        <v>6</v>
      </c>
      <c r="L224" s="203" t="s">
        <v>35</v>
      </c>
      <c r="M224" s="150">
        <f>VLOOKUP(L224,Toelichting!$H$19:$I$24,2)</f>
        <v>6</v>
      </c>
      <c r="N224" s="203" t="s">
        <v>54</v>
      </c>
      <c r="O224" s="145">
        <f>VLOOKUP(N224,Toelichting!$H$28:$I$33,2)</f>
        <v>7</v>
      </c>
      <c r="P224" s="145">
        <f t="shared" si="20"/>
        <v>252</v>
      </c>
      <c r="Q224" s="145">
        <f t="shared" si="21"/>
        <v>4</v>
      </c>
      <c r="R224" s="145" t="str">
        <f>VLOOKUP(Q224,Toelichting!$I$37:$M$41,2)</f>
        <v>Hoog risico, directe maatregelen vereist</v>
      </c>
      <c r="S224" s="138" t="s">
        <v>37</v>
      </c>
      <c r="T224" s="138" t="s">
        <v>464</v>
      </c>
      <c r="U224" s="138" t="s">
        <v>64</v>
      </c>
      <c r="V224" s="150">
        <f>VLOOKUP(U224,Toelichting!$H$9:$I$15,2)</f>
        <v>1</v>
      </c>
      <c r="W224" s="138" t="s">
        <v>35</v>
      </c>
      <c r="X224" s="145">
        <f>VLOOKUP(W224,Toelichting!$H$19:$I$24,2)</f>
        <v>6</v>
      </c>
      <c r="Y224" s="138" t="s">
        <v>54</v>
      </c>
      <c r="Z224" s="145">
        <f>VLOOKUP(Y224,Toelichting!$H$28:$I$33,2)</f>
        <v>7</v>
      </c>
      <c r="AA224" s="145">
        <f t="shared" si="22"/>
        <v>42</v>
      </c>
      <c r="AB224" s="146">
        <f t="shared" si="23"/>
        <v>2</v>
      </c>
    </row>
    <row r="225" spans="1:28" s="141" customFormat="1" ht="25.5" hidden="1" x14ac:dyDescent="0.2">
      <c r="A225" s="138">
        <v>221</v>
      </c>
      <c r="B225" s="138" t="s">
        <v>48</v>
      </c>
      <c r="C225" s="138" t="s">
        <v>49</v>
      </c>
      <c r="D225" s="144" t="s">
        <v>29</v>
      </c>
      <c r="E225" s="144" t="s">
        <v>597</v>
      </c>
      <c r="F225" s="147" t="s">
        <v>617</v>
      </c>
      <c r="G225" s="138" t="s">
        <v>622</v>
      </c>
      <c r="H225" s="138" t="s">
        <v>623</v>
      </c>
      <c r="I225" s="138" t="s">
        <v>52</v>
      </c>
      <c r="J225" s="203" t="s">
        <v>34</v>
      </c>
      <c r="K225" s="211">
        <f>VLOOKUP(J225,Toelichting!$H$9:$I$15,2)</f>
        <v>6</v>
      </c>
      <c r="L225" s="203" t="s">
        <v>35</v>
      </c>
      <c r="M225" s="150">
        <f>VLOOKUP(L225,Toelichting!$H$19:$I$24,2)</f>
        <v>6</v>
      </c>
      <c r="N225" s="203" t="s">
        <v>36</v>
      </c>
      <c r="O225" s="145">
        <f>VLOOKUP(N225,Toelichting!$H$28:$I$33,2)</f>
        <v>1</v>
      </c>
      <c r="P225" s="150">
        <f t="shared" si="20"/>
        <v>36</v>
      </c>
      <c r="Q225" s="145">
        <f t="shared" si="21"/>
        <v>2</v>
      </c>
      <c r="R225" s="145" t="str">
        <f>VLOOKUP(Q225,Toelichting!$I$37:$M$41,2)</f>
        <v>Mogelijk ernstig risico, aandacht vereist</v>
      </c>
      <c r="S225" s="138" t="s">
        <v>37</v>
      </c>
      <c r="T225" s="138" t="s">
        <v>624</v>
      </c>
      <c r="U225" s="138" t="s">
        <v>64</v>
      </c>
      <c r="V225" s="150">
        <f>VLOOKUP(U225,Toelichting!$H$9:$I$15,2)</f>
        <v>1</v>
      </c>
      <c r="W225" s="138" t="s">
        <v>35</v>
      </c>
      <c r="X225" s="145">
        <f>VLOOKUP(W225,Toelichting!$H$19:$I$24,2)</f>
        <v>6</v>
      </c>
      <c r="Y225" s="138" t="s">
        <v>36</v>
      </c>
      <c r="Z225" s="145">
        <f>VLOOKUP(Y225,Toelichting!$H$28:$I$33,2)</f>
        <v>1</v>
      </c>
      <c r="AA225" s="145">
        <f t="shared" si="22"/>
        <v>6</v>
      </c>
      <c r="AB225" s="146">
        <f t="shared" si="23"/>
        <v>1</v>
      </c>
    </row>
    <row r="226" spans="1:28" s="141" customFormat="1" ht="38.25" hidden="1" x14ac:dyDescent="0.2">
      <c r="A226" s="138">
        <v>222</v>
      </c>
      <c r="B226" s="138" t="s">
        <v>48</v>
      </c>
      <c r="C226" s="138" t="s">
        <v>49</v>
      </c>
      <c r="D226" s="144" t="s">
        <v>29</v>
      </c>
      <c r="E226" s="144" t="s">
        <v>597</v>
      </c>
      <c r="F226" s="147" t="s">
        <v>617</v>
      </c>
      <c r="G226" s="138" t="s">
        <v>625</v>
      </c>
      <c r="H226" s="138" t="s">
        <v>626</v>
      </c>
      <c r="I226" s="138" t="s">
        <v>52</v>
      </c>
      <c r="J226" s="203" t="s">
        <v>34</v>
      </c>
      <c r="K226" s="211">
        <f>VLOOKUP(J226,Toelichting!$H$9:$I$15,2)</f>
        <v>6</v>
      </c>
      <c r="L226" s="203" t="s">
        <v>85</v>
      </c>
      <c r="M226" s="150">
        <f>VLOOKUP(L226,Toelichting!$H$19:$I$24,2)</f>
        <v>2</v>
      </c>
      <c r="N226" s="203" t="s">
        <v>54</v>
      </c>
      <c r="O226" s="145">
        <f>VLOOKUP(N226,Toelichting!$H$28:$I$33,2)</f>
        <v>7</v>
      </c>
      <c r="P226" s="145">
        <f t="shared" si="20"/>
        <v>84</v>
      </c>
      <c r="Q226" s="145">
        <f t="shared" si="21"/>
        <v>3</v>
      </c>
      <c r="R226" s="145" t="str">
        <f>VLOOKUP(Q226,Toelichting!$I$37:$M$41,2)</f>
        <v>Wezenlijk risico, maatregelen noodzakelijk</v>
      </c>
      <c r="S226" s="138" t="s">
        <v>37</v>
      </c>
      <c r="T226" s="138" t="s">
        <v>627</v>
      </c>
      <c r="U226" s="138" t="s">
        <v>39</v>
      </c>
      <c r="V226" s="150">
        <f>VLOOKUP(U226,Toelichting!$H$9:$I$15,2)</f>
        <v>0.5</v>
      </c>
      <c r="W226" s="138" t="s">
        <v>141</v>
      </c>
      <c r="X226" s="145">
        <f>VLOOKUP(W226,Toelichting!$H$19:$I$24,2)</f>
        <v>0.5</v>
      </c>
      <c r="Y226" s="138" t="s">
        <v>54</v>
      </c>
      <c r="Z226" s="145">
        <f>VLOOKUP(Y226,Toelichting!$H$28:$I$33,2)</f>
        <v>7</v>
      </c>
      <c r="AA226" s="145">
        <f t="shared" si="22"/>
        <v>1.75</v>
      </c>
      <c r="AB226" s="146">
        <f t="shared" si="23"/>
        <v>1</v>
      </c>
    </row>
    <row r="227" spans="1:28" ht="51" hidden="1" x14ac:dyDescent="0.2">
      <c r="A227" s="138">
        <v>223</v>
      </c>
      <c r="B227" s="138" t="s">
        <v>48</v>
      </c>
      <c r="C227" s="138" t="s">
        <v>49</v>
      </c>
      <c r="D227" s="144" t="s">
        <v>29</v>
      </c>
      <c r="E227" s="144" t="s">
        <v>597</v>
      </c>
      <c r="F227" s="147" t="s">
        <v>617</v>
      </c>
      <c r="G227" s="138" t="s">
        <v>625</v>
      </c>
      <c r="H227" s="138" t="s">
        <v>628</v>
      </c>
      <c r="I227" s="138" t="s">
        <v>629</v>
      </c>
      <c r="J227" s="203" t="s">
        <v>34</v>
      </c>
      <c r="K227" s="211">
        <f>VLOOKUP(J227,Toelichting!$H$9:$I$15,2)</f>
        <v>6</v>
      </c>
      <c r="L227" s="203" t="s">
        <v>85</v>
      </c>
      <c r="M227" s="150">
        <f>VLOOKUP(L227,Toelichting!$H$19:$I$24,2)</f>
        <v>2</v>
      </c>
      <c r="N227" s="203" t="s">
        <v>45</v>
      </c>
      <c r="O227" s="145">
        <f>VLOOKUP(N227,Toelichting!$H$28:$I$33,2)</f>
        <v>3</v>
      </c>
      <c r="P227" s="145">
        <f t="shared" si="20"/>
        <v>36</v>
      </c>
      <c r="Q227" s="145">
        <f t="shared" si="21"/>
        <v>2</v>
      </c>
      <c r="R227" s="145" t="str">
        <f>VLOOKUP(Q227,Toelichting!$I$37:$M$41,2)</f>
        <v>Mogelijk ernstig risico, aandacht vereist</v>
      </c>
      <c r="S227" s="138" t="s">
        <v>37</v>
      </c>
      <c r="T227" s="138" t="s">
        <v>630</v>
      </c>
      <c r="U227" s="138" t="s">
        <v>64</v>
      </c>
      <c r="V227" s="150">
        <f>VLOOKUP(U227,Toelichting!$H$9:$I$15,2)</f>
        <v>1</v>
      </c>
      <c r="W227" s="138" t="s">
        <v>141</v>
      </c>
      <c r="X227" s="145">
        <f>VLOOKUP(W227,Toelichting!$H$19:$I$24,2)</f>
        <v>0.5</v>
      </c>
      <c r="Y227" s="138" t="s">
        <v>45</v>
      </c>
      <c r="Z227" s="145">
        <f>VLOOKUP(Y227,Toelichting!$H$28:$I$33,2)</f>
        <v>3</v>
      </c>
      <c r="AA227" s="145">
        <f t="shared" si="22"/>
        <v>1.5</v>
      </c>
      <c r="AB227" s="146">
        <f t="shared" si="23"/>
        <v>1</v>
      </c>
    </row>
    <row r="228" spans="1:28" ht="38.25" hidden="1" x14ac:dyDescent="0.2">
      <c r="A228" s="138">
        <v>224</v>
      </c>
      <c r="B228" s="138" t="s">
        <v>48</v>
      </c>
      <c r="C228" s="138" t="s">
        <v>49</v>
      </c>
      <c r="D228" s="144" t="s">
        <v>29</v>
      </c>
      <c r="E228" s="144" t="s">
        <v>597</v>
      </c>
      <c r="F228" s="147" t="s">
        <v>617</v>
      </c>
      <c r="G228" s="138" t="s">
        <v>631</v>
      </c>
      <c r="H228" s="138" t="s">
        <v>118</v>
      </c>
      <c r="I228" s="138" t="s">
        <v>52</v>
      </c>
      <c r="J228" s="203" t="s">
        <v>100</v>
      </c>
      <c r="K228" s="211">
        <f>VLOOKUP(J228,Toelichting!$H$9:$I$15,2)</f>
        <v>10</v>
      </c>
      <c r="L228" s="203" t="s">
        <v>35</v>
      </c>
      <c r="M228" s="150">
        <f>VLOOKUP(L228,Toelichting!$H$19:$I$24,2)</f>
        <v>6</v>
      </c>
      <c r="N228" s="203" t="s">
        <v>45</v>
      </c>
      <c r="O228" s="145">
        <f>VLOOKUP(N228,Toelichting!$H$28:$I$33,2)</f>
        <v>3</v>
      </c>
      <c r="P228" s="145">
        <f t="shared" si="20"/>
        <v>180</v>
      </c>
      <c r="Q228" s="145">
        <f t="shared" si="21"/>
        <v>4</v>
      </c>
      <c r="R228" s="145" t="str">
        <f>VLOOKUP(Q228,Toelichting!$I$37:$M$41,2)</f>
        <v>Hoog risico, directe maatregelen vereist</v>
      </c>
      <c r="S228" s="138" t="s">
        <v>86</v>
      </c>
      <c r="T228" s="138" t="s">
        <v>119</v>
      </c>
      <c r="U228" s="138" t="s">
        <v>64</v>
      </c>
      <c r="V228" s="150">
        <f>VLOOKUP(U228,Toelichting!$H$9:$I$15,2)</f>
        <v>1</v>
      </c>
      <c r="W228" s="138" t="s">
        <v>35</v>
      </c>
      <c r="X228" s="145">
        <f>VLOOKUP(W228,Toelichting!$H$19:$I$24,2)</f>
        <v>6</v>
      </c>
      <c r="Y228" s="138" t="s">
        <v>45</v>
      </c>
      <c r="Z228" s="145">
        <f>VLOOKUP(Y228,Toelichting!$H$28:$I$33,2)</f>
        <v>3</v>
      </c>
      <c r="AA228" s="145">
        <f t="shared" si="22"/>
        <v>18</v>
      </c>
      <c r="AB228" s="146">
        <f t="shared" si="23"/>
        <v>1</v>
      </c>
    </row>
    <row r="229" spans="1:28" ht="38.25" hidden="1" x14ac:dyDescent="0.2">
      <c r="A229" s="138">
        <v>225</v>
      </c>
      <c r="B229" s="138" t="s">
        <v>48</v>
      </c>
      <c r="C229" s="138" t="s">
        <v>49</v>
      </c>
      <c r="D229" s="144" t="s">
        <v>29</v>
      </c>
      <c r="E229" s="144" t="s">
        <v>597</v>
      </c>
      <c r="F229" s="147" t="s">
        <v>617</v>
      </c>
      <c r="G229" s="138" t="s">
        <v>272</v>
      </c>
      <c r="H229" s="138" t="s">
        <v>145</v>
      </c>
      <c r="I229" s="138" t="s">
        <v>33</v>
      </c>
      <c r="J229" s="203" t="s">
        <v>34</v>
      </c>
      <c r="K229" s="211">
        <f>VLOOKUP(J229,Toelichting!$H$9:$I$15,2)</f>
        <v>6</v>
      </c>
      <c r="L229" s="203" t="s">
        <v>35</v>
      </c>
      <c r="M229" s="150">
        <f>VLOOKUP(L229,Toelichting!$H$19:$I$24,2)</f>
        <v>6</v>
      </c>
      <c r="N229" s="203" t="s">
        <v>54</v>
      </c>
      <c r="O229" s="145">
        <f>VLOOKUP(N229,Toelichting!$H$28:$I$33,2)</f>
        <v>7</v>
      </c>
      <c r="P229" s="145">
        <f t="shared" si="20"/>
        <v>252</v>
      </c>
      <c r="Q229" s="145">
        <f t="shared" si="21"/>
        <v>4</v>
      </c>
      <c r="R229" s="145" t="str">
        <f>VLOOKUP(Q229,Toelichting!$I$37:$M$41,2)</f>
        <v>Hoog risico, directe maatregelen vereist</v>
      </c>
      <c r="S229" s="138" t="s">
        <v>37</v>
      </c>
      <c r="T229" s="138" t="s">
        <v>632</v>
      </c>
      <c r="U229" s="138" t="s">
        <v>64</v>
      </c>
      <c r="V229" s="150">
        <f>VLOOKUP(U229,Toelichting!$H$9:$I$15,2)</f>
        <v>1</v>
      </c>
      <c r="W229" s="138" t="s">
        <v>35</v>
      </c>
      <c r="X229" s="145">
        <f>VLOOKUP(W229,Toelichting!$H$19:$I$24,2)</f>
        <v>6</v>
      </c>
      <c r="Y229" s="138" t="s">
        <v>54</v>
      </c>
      <c r="Z229" s="145">
        <f>VLOOKUP(Y229,Toelichting!$H$28:$I$33,2)</f>
        <v>7</v>
      </c>
      <c r="AA229" s="145">
        <f t="shared" si="22"/>
        <v>42</v>
      </c>
      <c r="AB229" s="146">
        <f t="shared" si="23"/>
        <v>2</v>
      </c>
    </row>
    <row r="230" spans="1:28" ht="38.25" hidden="1" x14ac:dyDescent="0.2">
      <c r="A230" s="138">
        <v>226</v>
      </c>
      <c r="B230" s="138" t="s">
        <v>48</v>
      </c>
      <c r="C230" s="138" t="s">
        <v>49</v>
      </c>
      <c r="D230" s="144" t="s">
        <v>29</v>
      </c>
      <c r="E230" s="144" t="s">
        <v>597</v>
      </c>
      <c r="F230" s="147" t="s">
        <v>617</v>
      </c>
      <c r="G230" s="138" t="s">
        <v>633</v>
      </c>
      <c r="H230" s="138" t="s">
        <v>634</v>
      </c>
      <c r="I230" s="138" t="s">
        <v>33</v>
      </c>
      <c r="J230" s="203" t="s">
        <v>34</v>
      </c>
      <c r="K230" s="211">
        <f>VLOOKUP(J230,Toelichting!$H$9:$I$15,2)</f>
        <v>6</v>
      </c>
      <c r="L230" s="203" t="s">
        <v>85</v>
      </c>
      <c r="M230" s="150">
        <f>VLOOKUP(L230,Toelichting!$H$19:$I$24,2)</f>
        <v>2</v>
      </c>
      <c r="N230" s="203" t="s">
        <v>54</v>
      </c>
      <c r="O230" s="145">
        <f>VLOOKUP(N230,Toelichting!$H$28:$I$33,2)</f>
        <v>7</v>
      </c>
      <c r="P230" s="145">
        <f t="shared" si="20"/>
        <v>84</v>
      </c>
      <c r="Q230" s="145">
        <f t="shared" si="21"/>
        <v>3</v>
      </c>
      <c r="R230" s="145" t="str">
        <f>VLOOKUP(Q230,Toelichting!$I$37:$M$41,2)</f>
        <v>Wezenlijk risico, maatregelen noodzakelijk</v>
      </c>
      <c r="S230" s="138" t="s">
        <v>46</v>
      </c>
      <c r="T230" s="138" t="s">
        <v>635</v>
      </c>
      <c r="U230" s="138" t="s">
        <v>57</v>
      </c>
      <c r="V230" s="150">
        <f>VLOOKUP(U230,Toelichting!$H$9:$I$15,2)</f>
        <v>3</v>
      </c>
      <c r="W230" s="138" t="s">
        <v>85</v>
      </c>
      <c r="X230" s="145">
        <f>VLOOKUP(W230,Toelichting!$H$19:$I$24,2)</f>
        <v>2</v>
      </c>
      <c r="Y230" s="138" t="s">
        <v>54</v>
      </c>
      <c r="Z230" s="145">
        <f>VLOOKUP(Y230,Toelichting!$H$28:$I$33,2)</f>
        <v>7</v>
      </c>
      <c r="AA230" s="145">
        <f t="shared" si="22"/>
        <v>42</v>
      </c>
      <c r="AB230" s="146">
        <f t="shared" si="23"/>
        <v>2</v>
      </c>
    </row>
    <row r="231" spans="1:28" ht="63.75" hidden="1" x14ac:dyDescent="0.2">
      <c r="A231" s="266">
        <v>227</v>
      </c>
      <c r="B231" s="266" t="s">
        <v>48</v>
      </c>
      <c r="C231" s="266" t="s">
        <v>49</v>
      </c>
      <c r="D231" s="267" t="s">
        <v>29</v>
      </c>
      <c r="E231" s="277" t="s">
        <v>597</v>
      </c>
      <c r="F231" s="278" t="s">
        <v>617</v>
      </c>
      <c r="G231" s="279" t="s">
        <v>636</v>
      </c>
      <c r="H231" s="279" t="s">
        <v>637</v>
      </c>
      <c r="I231" s="266" t="s">
        <v>33</v>
      </c>
      <c r="J231" s="203" t="s">
        <v>34</v>
      </c>
      <c r="K231" s="269">
        <f>VLOOKUP(J231,Toelichting!$H$9:$I$15,2)</f>
        <v>6</v>
      </c>
      <c r="L231" s="203" t="s">
        <v>35</v>
      </c>
      <c r="M231" s="270">
        <f>VLOOKUP(L231,Toelichting!$H$19:$I$24,2)</f>
        <v>6</v>
      </c>
      <c r="N231" s="203" t="s">
        <v>54</v>
      </c>
      <c r="O231" s="268">
        <f>VLOOKUP(N231,Toelichting!$H$28:$I$33,2)</f>
        <v>7</v>
      </c>
      <c r="P231" s="268">
        <f t="shared" si="20"/>
        <v>252</v>
      </c>
      <c r="Q231" s="268">
        <f t="shared" si="21"/>
        <v>4</v>
      </c>
      <c r="R231" s="268" t="str">
        <f>VLOOKUP(Q231,Toelichting!$I$37:$M$41,2)</f>
        <v>Hoog risico, directe maatregelen vereist</v>
      </c>
      <c r="S231" s="266" t="s">
        <v>46</v>
      </c>
      <c r="T231" s="266" t="s">
        <v>638</v>
      </c>
      <c r="U231" s="266" t="s">
        <v>57</v>
      </c>
      <c r="V231" s="270">
        <f>VLOOKUP(U231,Toelichting!$H$9:$I$15,2)</f>
        <v>3</v>
      </c>
      <c r="W231" s="266" t="s">
        <v>35</v>
      </c>
      <c r="X231" s="268">
        <f>VLOOKUP(W231,Toelichting!$H$19:$I$24,2)</f>
        <v>6</v>
      </c>
      <c r="Y231" s="266" t="s">
        <v>54</v>
      </c>
      <c r="Z231" s="268">
        <f>VLOOKUP(Y231,Toelichting!$H$28:$I$33,2)</f>
        <v>7</v>
      </c>
      <c r="AA231" s="268">
        <f t="shared" si="22"/>
        <v>126</v>
      </c>
      <c r="AB231" s="276">
        <f t="shared" si="23"/>
        <v>3</v>
      </c>
    </row>
    <row r="232" spans="1:28" ht="39" thickTop="1" x14ac:dyDescent="0.2">
      <c r="A232" s="304">
        <v>228</v>
      </c>
      <c r="B232" s="176" t="s">
        <v>48</v>
      </c>
      <c r="C232" s="176" t="s">
        <v>49</v>
      </c>
      <c r="D232" s="175" t="s">
        <v>29</v>
      </c>
      <c r="E232" s="353" t="s">
        <v>639</v>
      </c>
      <c r="F232" s="354" t="s">
        <v>30</v>
      </c>
      <c r="G232" s="355" t="s">
        <v>640</v>
      </c>
      <c r="H232" s="355" t="s">
        <v>641</v>
      </c>
      <c r="I232" s="305" t="s">
        <v>33</v>
      </c>
      <c r="J232" s="264" t="s">
        <v>34</v>
      </c>
      <c r="K232" s="315">
        <f>VLOOKUP(J232,Toelichting!$H$9:$I$15,2)</f>
        <v>6</v>
      </c>
      <c r="L232" s="264" t="s">
        <v>35</v>
      </c>
      <c r="M232" s="320">
        <f>VLOOKUP(L232,Toelichting!$H$19:$I$24,2)</f>
        <v>6</v>
      </c>
      <c r="N232" s="264" t="s">
        <v>36</v>
      </c>
      <c r="O232" s="324">
        <f>VLOOKUP(N232,Toelichting!$H$28:$I$33,2)</f>
        <v>1</v>
      </c>
      <c r="P232" s="178">
        <f t="shared" si="20"/>
        <v>36</v>
      </c>
      <c r="Q232" s="179">
        <f t="shared" si="21"/>
        <v>2</v>
      </c>
      <c r="R232" s="178" t="str">
        <f>VLOOKUP(Q232,Toelichting!$I$37:$M$41,2)</f>
        <v>Mogelijk ernstig risico, aandacht vereist</v>
      </c>
      <c r="S232" s="176" t="s">
        <v>37</v>
      </c>
      <c r="T232" s="176" t="s">
        <v>642</v>
      </c>
      <c r="U232" s="176" t="s">
        <v>39</v>
      </c>
      <c r="V232" s="177">
        <f>VLOOKUP(U232,Toelichting!$H$9:$I$15,2)</f>
        <v>0.5</v>
      </c>
      <c r="W232" s="176" t="s">
        <v>35</v>
      </c>
      <c r="X232" s="178">
        <f>VLOOKUP(W232,Toelichting!$H$19:$I$24,2)</f>
        <v>6</v>
      </c>
      <c r="Y232" s="176" t="s">
        <v>36</v>
      </c>
      <c r="Z232" s="178">
        <f>VLOOKUP(Y232,Toelichting!$H$28:$I$33,2)</f>
        <v>1</v>
      </c>
      <c r="AA232" s="178">
        <f t="shared" si="22"/>
        <v>3</v>
      </c>
      <c r="AB232" s="180">
        <f t="shared" si="23"/>
        <v>1</v>
      </c>
    </row>
    <row r="233" spans="1:28" ht="38.25" x14ac:dyDescent="0.2">
      <c r="A233" s="306">
        <v>229</v>
      </c>
      <c r="B233" s="138" t="s">
        <v>48</v>
      </c>
      <c r="C233" s="138" t="s">
        <v>49</v>
      </c>
      <c r="D233" s="144" t="s">
        <v>29</v>
      </c>
      <c r="E233" s="103" t="s">
        <v>639</v>
      </c>
      <c r="F233" s="120" t="s">
        <v>30</v>
      </c>
      <c r="G233" s="102" t="s">
        <v>643</v>
      </c>
      <c r="H233" s="102" t="s">
        <v>644</v>
      </c>
      <c r="I233" s="307" t="s">
        <v>629</v>
      </c>
      <c r="J233" s="264" t="s">
        <v>34</v>
      </c>
      <c r="K233" s="316">
        <f>VLOOKUP(J233,Toelichting!$H$9:$I$15,2)</f>
        <v>6</v>
      </c>
      <c r="L233" s="264" t="s">
        <v>35</v>
      </c>
      <c r="M233" s="321">
        <f>VLOOKUP(L233,Toelichting!$H$19:$I$24,2)</f>
        <v>6</v>
      </c>
      <c r="N233" s="264" t="s">
        <v>45</v>
      </c>
      <c r="O233" s="325">
        <f>VLOOKUP(N233,Toelichting!$H$28:$I$33,2)</f>
        <v>3</v>
      </c>
      <c r="P233" s="145">
        <f t="shared" si="20"/>
        <v>108</v>
      </c>
      <c r="Q233" s="105">
        <f t="shared" si="21"/>
        <v>3</v>
      </c>
      <c r="R233" s="145" t="str">
        <f>VLOOKUP(Q233,Toelichting!$I$37:$M$41,2)</f>
        <v>Wezenlijk risico, maatregelen noodzakelijk</v>
      </c>
      <c r="S233" s="138" t="s">
        <v>46</v>
      </c>
      <c r="T233" s="138" t="s">
        <v>645</v>
      </c>
      <c r="U233" s="138" t="s">
        <v>57</v>
      </c>
      <c r="V233" s="150">
        <f>VLOOKUP(U233,Toelichting!$H$9:$I$15,2)</f>
        <v>3</v>
      </c>
      <c r="W233" s="138" t="s">
        <v>35</v>
      </c>
      <c r="X233" s="145">
        <f>VLOOKUP(W233,Toelichting!$H$19:$I$24,2)</f>
        <v>6</v>
      </c>
      <c r="Y233" s="138" t="s">
        <v>36</v>
      </c>
      <c r="Z233" s="145">
        <f>VLOOKUP(Y233,Toelichting!$H$28:$I$33,2)</f>
        <v>1</v>
      </c>
      <c r="AA233" s="145">
        <f t="shared" si="22"/>
        <v>18</v>
      </c>
      <c r="AB233" s="139">
        <f t="shared" si="23"/>
        <v>1</v>
      </c>
    </row>
    <row r="234" spans="1:28" ht="25.5" x14ac:dyDescent="0.2">
      <c r="A234" s="306">
        <v>230</v>
      </c>
      <c r="B234" s="138" t="s">
        <v>48</v>
      </c>
      <c r="C234" s="138" t="s">
        <v>49</v>
      </c>
      <c r="D234" s="144" t="s">
        <v>29</v>
      </c>
      <c r="E234" s="103" t="s">
        <v>639</v>
      </c>
      <c r="F234" s="120" t="s">
        <v>30</v>
      </c>
      <c r="G234" s="105" t="s">
        <v>646</v>
      </c>
      <c r="H234" s="105" t="s">
        <v>647</v>
      </c>
      <c r="I234" s="146" t="s">
        <v>648</v>
      </c>
      <c r="J234" s="264" t="s">
        <v>34</v>
      </c>
      <c r="K234" s="316">
        <f>VLOOKUP(J234,Toelichting!$H$9:$I$15,2)</f>
        <v>6</v>
      </c>
      <c r="L234" s="264" t="s">
        <v>35</v>
      </c>
      <c r="M234" s="321">
        <f>VLOOKUP(L234,Toelichting!$H$19:$I$24,2)</f>
        <v>6</v>
      </c>
      <c r="N234" s="264" t="s">
        <v>36</v>
      </c>
      <c r="O234" s="325">
        <f>VLOOKUP(N234,Toelichting!$H$28:$I$33,2)</f>
        <v>1</v>
      </c>
      <c r="P234" s="145">
        <f t="shared" si="20"/>
        <v>36</v>
      </c>
      <c r="Q234" s="105">
        <f t="shared" si="21"/>
        <v>2</v>
      </c>
      <c r="R234" s="145" t="str">
        <f>VLOOKUP(Q234,Toelichting!$I$37:$M$41,2)</f>
        <v>Mogelijk ernstig risico, aandacht vereist</v>
      </c>
      <c r="S234" s="138" t="s">
        <v>37</v>
      </c>
      <c r="T234" s="138" t="s">
        <v>649</v>
      </c>
      <c r="U234" s="138" t="s">
        <v>78</v>
      </c>
      <c r="V234" s="150">
        <f>VLOOKUP(U234,Toelichting!$H$9:$I$15,2)</f>
        <v>0.2</v>
      </c>
      <c r="W234" s="138" t="s">
        <v>35</v>
      </c>
      <c r="X234" s="145">
        <f>VLOOKUP(W234,Toelichting!$H$19:$I$24,2)</f>
        <v>6</v>
      </c>
      <c r="Y234" s="138" t="s">
        <v>54</v>
      </c>
      <c r="Z234" s="145">
        <f>VLOOKUP(Y234,Toelichting!$H$28:$I$33,2)</f>
        <v>7</v>
      </c>
      <c r="AA234" s="145">
        <f t="shared" si="22"/>
        <v>8.4</v>
      </c>
      <c r="AB234" s="139">
        <f t="shared" si="23"/>
        <v>1</v>
      </c>
    </row>
    <row r="235" spans="1:28" ht="51" x14ac:dyDescent="0.2">
      <c r="A235" s="306">
        <v>231</v>
      </c>
      <c r="B235" s="138" t="s">
        <v>48</v>
      </c>
      <c r="C235" s="138" t="s">
        <v>49</v>
      </c>
      <c r="D235" s="144" t="s">
        <v>29</v>
      </c>
      <c r="E235" s="103" t="s">
        <v>639</v>
      </c>
      <c r="F235" s="120" t="s">
        <v>30</v>
      </c>
      <c r="G235" s="105" t="s">
        <v>511</v>
      </c>
      <c r="H235" s="102" t="s">
        <v>145</v>
      </c>
      <c r="I235" s="307" t="s">
        <v>33</v>
      </c>
      <c r="J235" s="264" t="s">
        <v>34</v>
      </c>
      <c r="K235" s="316">
        <f>VLOOKUP(J235,Toelichting!$H$9:$I$15,2)</f>
        <v>6</v>
      </c>
      <c r="L235" s="264" t="s">
        <v>35</v>
      </c>
      <c r="M235" s="321">
        <f>VLOOKUP(L235,Toelichting!$H$19:$I$24,2)</f>
        <v>6</v>
      </c>
      <c r="N235" s="264" t="s">
        <v>70</v>
      </c>
      <c r="O235" s="325">
        <f>VLOOKUP(N235,Toelichting!$H$28:$I$33,2)</f>
        <v>15</v>
      </c>
      <c r="P235" s="145">
        <f t="shared" si="20"/>
        <v>540</v>
      </c>
      <c r="Q235" s="105">
        <f t="shared" si="21"/>
        <v>5</v>
      </c>
      <c r="R235" s="145" t="str">
        <f>VLOOKUP(Q235,Toelichting!$I$37:$M$41,2)</f>
        <v>Zeer hoog risico, overweeg stopzetting</v>
      </c>
      <c r="S235" s="138" t="s">
        <v>46</v>
      </c>
      <c r="T235" s="138" t="s">
        <v>650</v>
      </c>
      <c r="U235" s="138" t="s">
        <v>57</v>
      </c>
      <c r="V235" s="150">
        <f>VLOOKUP(U235,Toelichting!$H$9:$I$15,2)</f>
        <v>3</v>
      </c>
      <c r="W235" s="138" t="s">
        <v>35</v>
      </c>
      <c r="X235" s="145">
        <f>VLOOKUP(W235,Toelichting!$H$19:$I$24,2)</f>
        <v>6</v>
      </c>
      <c r="Y235" s="138" t="s">
        <v>54</v>
      </c>
      <c r="Z235" s="145">
        <f>VLOOKUP(Y235,Toelichting!$H$28:$I$33,2)</f>
        <v>7</v>
      </c>
      <c r="AA235" s="145">
        <f t="shared" si="22"/>
        <v>126</v>
      </c>
      <c r="AB235" s="139">
        <f t="shared" si="23"/>
        <v>3</v>
      </c>
    </row>
    <row r="236" spans="1:28" ht="38.25" x14ac:dyDescent="0.2">
      <c r="A236" s="306">
        <v>232</v>
      </c>
      <c r="B236" s="138" t="s">
        <v>48</v>
      </c>
      <c r="C236" s="138" t="s">
        <v>49</v>
      </c>
      <c r="D236" s="144" t="s">
        <v>29</v>
      </c>
      <c r="E236" s="144" t="s">
        <v>639</v>
      </c>
      <c r="F236" s="143" t="s">
        <v>30</v>
      </c>
      <c r="G236" s="145" t="s">
        <v>462</v>
      </c>
      <c r="H236" s="145" t="s">
        <v>463</v>
      </c>
      <c r="I236" s="146" t="s">
        <v>651</v>
      </c>
      <c r="J236" s="264" t="s">
        <v>57</v>
      </c>
      <c r="K236" s="316">
        <f>VLOOKUP(J236,Toelichting!$H$9:$I$15,2)</f>
        <v>3</v>
      </c>
      <c r="L236" s="264" t="s">
        <v>35</v>
      </c>
      <c r="M236" s="321">
        <f>VLOOKUP(L236,Toelichting!$H$19:$I$24,2)</f>
        <v>6</v>
      </c>
      <c r="N236" s="264" t="s">
        <v>45</v>
      </c>
      <c r="O236" s="325">
        <f>VLOOKUP(N236,Toelichting!$H$28:$I$33,2)</f>
        <v>3</v>
      </c>
      <c r="P236" s="145">
        <f t="shared" si="20"/>
        <v>54</v>
      </c>
      <c r="Q236" s="105">
        <f t="shared" si="21"/>
        <v>2</v>
      </c>
      <c r="R236" s="145" t="str">
        <f>VLOOKUP(Q236,Toelichting!$I$37:$M$41,2)</f>
        <v>Mogelijk ernstig risico, aandacht vereist</v>
      </c>
      <c r="S236" s="138" t="s">
        <v>46</v>
      </c>
      <c r="T236" s="138" t="s">
        <v>652</v>
      </c>
      <c r="U236" s="138" t="s">
        <v>78</v>
      </c>
      <c r="V236" s="150">
        <f>VLOOKUP(U236,Toelichting!$H$9:$I$15,2)</f>
        <v>0.2</v>
      </c>
      <c r="W236" s="138" t="s">
        <v>35</v>
      </c>
      <c r="X236" s="145">
        <f>VLOOKUP(W236,Toelichting!$H$19:$I$24,2)</f>
        <v>6</v>
      </c>
      <c r="Y236" s="138" t="s">
        <v>54</v>
      </c>
      <c r="Z236" s="145">
        <f>VLOOKUP(Y236,Toelichting!$H$28:$I$33,2)</f>
        <v>7</v>
      </c>
      <c r="AA236" s="145">
        <f t="shared" si="22"/>
        <v>8.4</v>
      </c>
      <c r="AB236" s="139">
        <f t="shared" si="23"/>
        <v>1</v>
      </c>
    </row>
    <row r="237" spans="1:28" ht="64.5" thickBot="1" x14ac:dyDescent="0.25">
      <c r="A237" s="308">
        <v>233</v>
      </c>
      <c r="B237" s="309" t="s">
        <v>48</v>
      </c>
      <c r="C237" s="309" t="s">
        <v>49</v>
      </c>
      <c r="D237" s="310" t="s">
        <v>29</v>
      </c>
      <c r="E237" s="310" t="s">
        <v>639</v>
      </c>
      <c r="F237" s="346" t="s">
        <v>30</v>
      </c>
      <c r="G237" s="327" t="s">
        <v>144</v>
      </c>
      <c r="H237" s="309" t="s">
        <v>145</v>
      </c>
      <c r="I237" s="312" t="s">
        <v>33</v>
      </c>
      <c r="J237" s="264" t="s">
        <v>34</v>
      </c>
      <c r="K237" s="317">
        <f>VLOOKUP(J237,Toelichting!$H$9:$I$15,2)</f>
        <v>6</v>
      </c>
      <c r="L237" s="264" t="s">
        <v>35</v>
      </c>
      <c r="M237" s="322">
        <f>VLOOKUP(L237,Toelichting!$H$19:$I$24,2)</f>
        <v>6</v>
      </c>
      <c r="N237" s="264" t="s">
        <v>54</v>
      </c>
      <c r="O237" s="326">
        <f>VLOOKUP(N237,Toelichting!$H$28:$I$33,2)</f>
        <v>7</v>
      </c>
      <c r="P237" s="327">
        <f t="shared" si="20"/>
        <v>252</v>
      </c>
      <c r="Q237" s="328">
        <f t="shared" si="21"/>
        <v>4</v>
      </c>
      <c r="R237" s="327" t="str">
        <f>VLOOKUP(Q237,Toelichting!$I$37:$M$41,2)</f>
        <v>Hoog risico, directe maatregelen vereist</v>
      </c>
      <c r="S237" s="309" t="s">
        <v>46</v>
      </c>
      <c r="T237" s="309" t="s">
        <v>146</v>
      </c>
      <c r="U237" s="309" t="s">
        <v>64</v>
      </c>
      <c r="V237" s="329">
        <f>VLOOKUP(U237,Toelichting!$H$9:$I$15,2)</f>
        <v>1</v>
      </c>
      <c r="W237" s="309" t="s">
        <v>35</v>
      </c>
      <c r="X237" s="327">
        <f>VLOOKUP(W237,Toelichting!$H$19:$I$24,2)</f>
        <v>6</v>
      </c>
      <c r="Y237" s="309" t="s">
        <v>54</v>
      </c>
      <c r="Z237" s="327">
        <f>VLOOKUP(Y237,Toelichting!$H$28:$I$33,2)</f>
        <v>7</v>
      </c>
      <c r="AA237" s="327">
        <f t="shared" si="22"/>
        <v>42</v>
      </c>
      <c r="AB237" s="330">
        <f t="shared" si="23"/>
        <v>2</v>
      </c>
    </row>
    <row r="238" spans="1:28" ht="38.25" hidden="1" x14ac:dyDescent="0.2">
      <c r="A238" s="292">
        <v>234</v>
      </c>
      <c r="B238" s="292" t="s">
        <v>48</v>
      </c>
      <c r="C238" s="292" t="s">
        <v>49</v>
      </c>
      <c r="D238" s="293" t="s">
        <v>29</v>
      </c>
      <c r="E238" s="293" t="s">
        <v>639</v>
      </c>
      <c r="F238" s="294" t="s">
        <v>653</v>
      </c>
      <c r="G238" s="292" t="s">
        <v>654</v>
      </c>
      <c r="H238" s="292" t="s">
        <v>655</v>
      </c>
      <c r="I238" s="292" t="s">
        <v>33</v>
      </c>
      <c r="J238" s="203" t="s">
        <v>34</v>
      </c>
      <c r="K238" s="295">
        <f>VLOOKUP(J238,Toelichting!$H$9:$I$15,2)</f>
        <v>6</v>
      </c>
      <c r="L238" s="203" t="s">
        <v>35</v>
      </c>
      <c r="M238" s="296">
        <f>VLOOKUP(L238,Toelichting!$H$19:$I$24,2)</f>
        <v>6</v>
      </c>
      <c r="N238" s="203" t="s">
        <v>36</v>
      </c>
      <c r="O238" s="297">
        <f>VLOOKUP(N238,Toelichting!$H$28:$I$33,2)</f>
        <v>1</v>
      </c>
      <c r="P238" s="297">
        <f t="shared" si="20"/>
        <v>36</v>
      </c>
      <c r="Q238" s="298">
        <f t="shared" si="21"/>
        <v>2</v>
      </c>
      <c r="R238" s="297" t="str">
        <f>VLOOKUP(Q238,Toelichting!$I$37:$M$41,2)</f>
        <v>Mogelijk ernstig risico, aandacht vereist</v>
      </c>
      <c r="S238" s="292" t="s">
        <v>86</v>
      </c>
      <c r="T238" s="292" t="s">
        <v>656</v>
      </c>
      <c r="U238" s="299" t="s">
        <v>57</v>
      </c>
      <c r="V238" s="296">
        <f>VLOOKUP(U238,Toelichting!$H$9:$I$15,2)</f>
        <v>3</v>
      </c>
      <c r="W238" s="292" t="s">
        <v>35</v>
      </c>
      <c r="X238" s="297">
        <f>VLOOKUP(W238,Toelichting!$H$19:$I$24,2)</f>
        <v>6</v>
      </c>
      <c r="Y238" s="292" t="s">
        <v>36</v>
      </c>
      <c r="Z238" s="297">
        <f>VLOOKUP(Y238,Toelichting!$H$28:$I$33,2)</f>
        <v>1</v>
      </c>
      <c r="AA238" s="297">
        <f t="shared" si="22"/>
        <v>18</v>
      </c>
      <c r="AB238" s="300">
        <f t="shared" si="23"/>
        <v>1</v>
      </c>
    </row>
    <row r="239" spans="1:28" ht="39.75" thickTop="1" thickBot="1" x14ac:dyDescent="0.25">
      <c r="A239" s="331">
        <v>235</v>
      </c>
      <c r="B239" s="332" t="s">
        <v>48</v>
      </c>
      <c r="C239" s="332" t="s">
        <v>49</v>
      </c>
      <c r="D239" s="334" t="s">
        <v>29</v>
      </c>
      <c r="E239" s="334" t="s">
        <v>639</v>
      </c>
      <c r="F239" s="335" t="s">
        <v>657</v>
      </c>
      <c r="G239" s="332" t="s">
        <v>658</v>
      </c>
      <c r="H239" s="332" t="s">
        <v>178</v>
      </c>
      <c r="I239" s="336" t="s">
        <v>52</v>
      </c>
      <c r="J239" s="264" t="s">
        <v>34</v>
      </c>
      <c r="K239" s="337">
        <f>VLOOKUP(J239,Toelichting!$H$9:$I$15,2)</f>
        <v>6</v>
      </c>
      <c r="L239" s="264" t="s">
        <v>59</v>
      </c>
      <c r="M239" s="338">
        <f>VLOOKUP(L239,Toelichting!$H$19:$I$24,2)</f>
        <v>3</v>
      </c>
      <c r="N239" s="264" t="s">
        <v>54</v>
      </c>
      <c r="O239" s="339">
        <f>VLOOKUP(N239,Toelichting!$H$28:$I$33,2)</f>
        <v>7</v>
      </c>
      <c r="P239" s="340">
        <f t="shared" si="20"/>
        <v>126</v>
      </c>
      <c r="Q239" s="341">
        <f t="shared" si="21"/>
        <v>3</v>
      </c>
      <c r="R239" s="340" t="str">
        <f>VLOOKUP(Q239,Toelichting!$I$37:$M$41,2)</f>
        <v>Wezenlijk risico, maatregelen noodzakelijk</v>
      </c>
      <c r="S239" s="332" t="s">
        <v>37</v>
      </c>
      <c r="T239" s="332" t="s">
        <v>659</v>
      </c>
      <c r="U239" s="332" t="s">
        <v>78</v>
      </c>
      <c r="V239" s="342">
        <f>VLOOKUP(U239,Toelichting!$H$9:$I$15,2)</f>
        <v>0.2</v>
      </c>
      <c r="W239" s="332" t="s">
        <v>59</v>
      </c>
      <c r="X239" s="340">
        <f>VLOOKUP(W239,Toelichting!$H$19:$I$24,2)</f>
        <v>3</v>
      </c>
      <c r="Y239" s="332" t="s">
        <v>36</v>
      </c>
      <c r="Z239" s="340">
        <f>VLOOKUP(Y239,Toelichting!$H$28:$I$33,2)</f>
        <v>1</v>
      </c>
      <c r="AA239" s="340">
        <f t="shared" si="22"/>
        <v>0.60000000000000009</v>
      </c>
      <c r="AB239" s="343">
        <f t="shared" si="23"/>
        <v>1</v>
      </c>
    </row>
    <row r="240" spans="1:28" ht="25.5" hidden="1" x14ac:dyDescent="0.2">
      <c r="A240" s="280">
        <v>236</v>
      </c>
      <c r="B240" s="280" t="s">
        <v>48</v>
      </c>
      <c r="C240" s="280" t="s">
        <v>49</v>
      </c>
      <c r="D240" s="281" t="s">
        <v>29</v>
      </c>
      <c r="E240" s="281" t="s">
        <v>639</v>
      </c>
      <c r="F240" s="288" t="s">
        <v>660</v>
      </c>
      <c r="G240" s="280" t="s">
        <v>661</v>
      </c>
      <c r="H240" s="280" t="s">
        <v>662</v>
      </c>
      <c r="I240" s="280" t="s">
        <v>33</v>
      </c>
      <c r="J240" s="203" t="s">
        <v>34</v>
      </c>
      <c r="K240" s="282">
        <f>VLOOKUP(J240,Toelichting!$H$9:$I$15,2)</f>
        <v>6</v>
      </c>
      <c r="L240" s="203" t="s">
        <v>59</v>
      </c>
      <c r="M240" s="283">
        <f>VLOOKUP(L240,Toelichting!$H$19:$I$24,2)</f>
        <v>3</v>
      </c>
      <c r="N240" s="203" t="s">
        <v>45</v>
      </c>
      <c r="O240" s="284">
        <f>VLOOKUP(N240,Toelichting!$H$28:$I$33,2)</f>
        <v>3</v>
      </c>
      <c r="P240" s="284">
        <f t="shared" si="20"/>
        <v>54</v>
      </c>
      <c r="Q240" s="285">
        <f t="shared" si="21"/>
        <v>2</v>
      </c>
      <c r="R240" s="284" t="str">
        <f>VLOOKUP(Q240,Toelichting!$I$37:$M$41,2)</f>
        <v>Mogelijk ernstig risico, aandacht vereist</v>
      </c>
      <c r="S240" s="280" t="s">
        <v>37</v>
      </c>
      <c r="T240" s="280" t="s">
        <v>663</v>
      </c>
      <c r="U240" s="280" t="s">
        <v>64</v>
      </c>
      <c r="V240" s="283">
        <f>VLOOKUP(U240,Toelichting!$H$9:$I$15,2)</f>
        <v>1</v>
      </c>
      <c r="W240" s="280" t="s">
        <v>59</v>
      </c>
      <c r="X240" s="284">
        <f>VLOOKUP(W240,Toelichting!$H$19:$I$24,2)</f>
        <v>3</v>
      </c>
      <c r="Y240" s="280" t="s">
        <v>45</v>
      </c>
      <c r="Z240" s="284">
        <f>VLOOKUP(Y240,Toelichting!$H$28:$I$33,2)</f>
        <v>3</v>
      </c>
      <c r="AA240" s="284">
        <f t="shared" si="22"/>
        <v>9</v>
      </c>
      <c r="AB240" s="286">
        <f t="shared" si="23"/>
        <v>1</v>
      </c>
    </row>
    <row r="241" spans="1:28" ht="38.25" hidden="1" x14ac:dyDescent="0.2">
      <c r="A241" s="138">
        <v>237</v>
      </c>
      <c r="B241" s="138" t="s">
        <v>48</v>
      </c>
      <c r="C241" s="138" t="s">
        <v>49</v>
      </c>
      <c r="D241" s="144" t="s">
        <v>29</v>
      </c>
      <c r="E241" s="144" t="s">
        <v>639</v>
      </c>
      <c r="F241" s="143" t="s">
        <v>664</v>
      </c>
      <c r="G241" s="138" t="s">
        <v>665</v>
      </c>
      <c r="H241" s="151" t="s">
        <v>666</v>
      </c>
      <c r="I241" s="138" t="s">
        <v>33</v>
      </c>
      <c r="J241" s="203" t="s">
        <v>34</v>
      </c>
      <c r="K241" s="211">
        <f>VLOOKUP(J241,Toelichting!$H$9:$I$15,2)</f>
        <v>6</v>
      </c>
      <c r="L241" s="203" t="s">
        <v>35</v>
      </c>
      <c r="M241" s="150">
        <f>VLOOKUP(L241,Toelichting!$H$19:$I$24,2)</f>
        <v>6</v>
      </c>
      <c r="N241" s="203" t="s">
        <v>667</v>
      </c>
      <c r="O241" s="145">
        <f>VLOOKUP(N241,Toelichting!$H$28:$I$33,2)</f>
        <v>1</v>
      </c>
      <c r="P241" s="145">
        <f t="shared" si="20"/>
        <v>36</v>
      </c>
      <c r="Q241" s="105">
        <f t="shared" si="21"/>
        <v>2</v>
      </c>
      <c r="R241" s="145" t="str">
        <f>VLOOKUP(Q241,Toelichting!$I$37:$M$41,2)</f>
        <v>Mogelijk ernstig risico, aandacht vereist</v>
      </c>
      <c r="S241" s="138" t="s">
        <v>46</v>
      </c>
      <c r="T241" s="138" t="s">
        <v>668</v>
      </c>
      <c r="U241" s="138" t="s">
        <v>57</v>
      </c>
      <c r="V241" s="150">
        <f>VLOOKUP(U241,Toelichting!$H$9:$I$15,2)</f>
        <v>3</v>
      </c>
      <c r="W241" s="138" t="s">
        <v>35</v>
      </c>
      <c r="X241" s="145">
        <f>VLOOKUP(W241,Toelichting!$H$19:$I$24,2)</f>
        <v>6</v>
      </c>
      <c r="Y241" s="138" t="s">
        <v>667</v>
      </c>
      <c r="Z241" s="145">
        <f>VLOOKUP(Y241,Toelichting!$H$28:$I$33,2)</f>
        <v>1</v>
      </c>
      <c r="AA241" s="145">
        <f t="shared" si="22"/>
        <v>18</v>
      </c>
      <c r="AB241" s="139">
        <f t="shared" si="23"/>
        <v>1</v>
      </c>
    </row>
    <row r="242" spans="1:28" ht="25.5" hidden="1" x14ac:dyDescent="0.2">
      <c r="A242" s="138">
        <v>238</v>
      </c>
      <c r="B242" s="138" t="s">
        <v>48</v>
      </c>
      <c r="C242" s="138" t="s">
        <v>49</v>
      </c>
      <c r="D242" s="144" t="s">
        <v>29</v>
      </c>
      <c r="E242" s="144" t="s">
        <v>639</v>
      </c>
      <c r="F242" s="143" t="s">
        <v>669</v>
      </c>
      <c r="G242" s="138" t="s">
        <v>670</v>
      </c>
      <c r="H242" s="138" t="s">
        <v>671</v>
      </c>
      <c r="I242" s="138" t="s">
        <v>33</v>
      </c>
      <c r="J242" s="203" t="s">
        <v>57</v>
      </c>
      <c r="K242" s="211">
        <f>VLOOKUP(J242,Toelichting!$H$9:$I$15,2)</f>
        <v>3</v>
      </c>
      <c r="L242" s="203" t="s">
        <v>35</v>
      </c>
      <c r="M242" s="150">
        <f>VLOOKUP(L242,Toelichting!$H$19:$I$24,2)</f>
        <v>6</v>
      </c>
      <c r="N242" s="203" t="s">
        <v>54</v>
      </c>
      <c r="O242" s="145">
        <f>VLOOKUP(N242,Toelichting!$H$28:$I$33,2)</f>
        <v>7</v>
      </c>
      <c r="P242" s="145">
        <f t="shared" si="20"/>
        <v>126</v>
      </c>
      <c r="Q242" s="105">
        <f t="shared" si="21"/>
        <v>3</v>
      </c>
      <c r="R242" s="145" t="str">
        <f>VLOOKUP(Q242,Toelichting!$I$37:$M$41,2)</f>
        <v>Wezenlijk risico, maatregelen noodzakelijk</v>
      </c>
      <c r="S242" s="138" t="s">
        <v>37</v>
      </c>
      <c r="T242" s="138" t="s">
        <v>672</v>
      </c>
      <c r="U242" s="138" t="s">
        <v>78</v>
      </c>
      <c r="V242" s="150">
        <f>VLOOKUP(U242,Toelichting!$H$9:$I$15,2)</f>
        <v>0.2</v>
      </c>
      <c r="W242" s="138" t="s">
        <v>35</v>
      </c>
      <c r="X242" s="145">
        <f>VLOOKUP(W242,Toelichting!$H$19:$I$24,2)</f>
        <v>6</v>
      </c>
      <c r="Y242" s="138" t="s">
        <v>54</v>
      </c>
      <c r="Z242" s="145">
        <f>VLOOKUP(Y242,Toelichting!$H$28:$I$33,2)</f>
        <v>7</v>
      </c>
      <c r="AA242" s="145">
        <f t="shared" si="22"/>
        <v>8.4</v>
      </c>
      <c r="AB242" s="139">
        <f t="shared" si="23"/>
        <v>1</v>
      </c>
    </row>
    <row r="243" spans="1:28" ht="38.25" hidden="1" x14ac:dyDescent="0.2">
      <c r="A243" s="138">
        <v>239</v>
      </c>
      <c r="B243" s="138" t="s">
        <v>48</v>
      </c>
      <c r="C243" s="142" t="s">
        <v>49</v>
      </c>
      <c r="D243" s="144" t="s">
        <v>29</v>
      </c>
      <c r="E243" s="144" t="s">
        <v>639</v>
      </c>
      <c r="F243" s="143" t="s">
        <v>673</v>
      </c>
      <c r="G243" s="138" t="s">
        <v>611</v>
      </c>
      <c r="H243" s="138" t="s">
        <v>612</v>
      </c>
      <c r="I243" s="138" t="s">
        <v>33</v>
      </c>
      <c r="J243" s="203" t="s">
        <v>57</v>
      </c>
      <c r="K243" s="211">
        <f>VLOOKUP(J243,Toelichting!$H$9:$I$15,2)</f>
        <v>3</v>
      </c>
      <c r="L243" s="203" t="s">
        <v>59</v>
      </c>
      <c r="M243" s="150">
        <f>VLOOKUP(L243,Toelichting!$H$19:$I$24,2)</f>
        <v>3</v>
      </c>
      <c r="N243" s="203" t="s">
        <v>45</v>
      </c>
      <c r="O243" s="145">
        <f>VLOOKUP(N243,Toelichting!$H$28:$I$33,2)</f>
        <v>3</v>
      </c>
      <c r="P243" s="145">
        <f t="shared" si="20"/>
        <v>27</v>
      </c>
      <c r="Q243" s="145">
        <f t="shared" si="21"/>
        <v>2</v>
      </c>
      <c r="R243" s="145" t="str">
        <f>VLOOKUP(Q243,Toelichting!$I$37:$M$41,2)</f>
        <v>Mogelijk ernstig risico, aandacht vereist</v>
      </c>
      <c r="S243" s="138" t="s">
        <v>37</v>
      </c>
      <c r="T243" s="138" t="s">
        <v>129</v>
      </c>
      <c r="U243" s="138" t="s">
        <v>39</v>
      </c>
      <c r="V243" s="150">
        <f>VLOOKUP(U243,Toelichting!$H$9:$I$15,2)</f>
        <v>0.5</v>
      </c>
      <c r="W243" s="138" t="s">
        <v>59</v>
      </c>
      <c r="X243" s="145">
        <f>VLOOKUP(W243,Toelichting!$H$19:$I$24,2)</f>
        <v>3</v>
      </c>
      <c r="Y243" s="138" t="s">
        <v>45</v>
      </c>
      <c r="Z243" s="145">
        <f>VLOOKUP(Y243,Toelichting!$H$28:$I$33,2)</f>
        <v>3</v>
      </c>
      <c r="AA243" s="145">
        <f t="shared" si="22"/>
        <v>4.5</v>
      </c>
      <c r="AB243" s="139">
        <f t="shared" si="23"/>
        <v>1</v>
      </c>
    </row>
    <row r="244" spans="1:28" ht="25.5" hidden="1" x14ac:dyDescent="0.2">
      <c r="A244" s="138">
        <v>240</v>
      </c>
      <c r="B244" s="138" t="s">
        <v>48</v>
      </c>
      <c r="C244" s="142" t="s">
        <v>49</v>
      </c>
      <c r="D244" s="144" t="s">
        <v>29</v>
      </c>
      <c r="E244" s="144" t="s">
        <v>639</v>
      </c>
      <c r="F244" s="143" t="s">
        <v>673</v>
      </c>
      <c r="G244" s="138" t="s">
        <v>613</v>
      </c>
      <c r="H244" s="138" t="s">
        <v>614</v>
      </c>
      <c r="I244" s="138" t="s">
        <v>128</v>
      </c>
      <c r="J244" s="203" t="s">
        <v>34</v>
      </c>
      <c r="K244" s="211">
        <f>VLOOKUP(J244,Toelichting!$H$9:$I$15,2)</f>
        <v>6</v>
      </c>
      <c r="L244" s="203" t="s">
        <v>59</v>
      </c>
      <c r="M244" s="150">
        <f>VLOOKUP(L244,Toelichting!$H$19:$I$24,2)</f>
        <v>3</v>
      </c>
      <c r="N244" s="203" t="s">
        <v>36</v>
      </c>
      <c r="O244" s="145">
        <f>VLOOKUP(N244,Toelichting!$H$28:$I$33,2)</f>
        <v>1</v>
      </c>
      <c r="P244" s="150">
        <f t="shared" si="20"/>
        <v>18</v>
      </c>
      <c r="Q244" s="145">
        <f t="shared" si="21"/>
        <v>1</v>
      </c>
      <c r="R244" s="145" t="str">
        <f>VLOOKUP(Q244,Toelichting!$I$37:$M$41,2)</f>
        <v>Zeer licht risico, mogelijk aanvaardbaar</v>
      </c>
      <c r="S244" s="138" t="s">
        <v>37</v>
      </c>
      <c r="T244" s="138" t="s">
        <v>615</v>
      </c>
      <c r="U244" s="138" t="s">
        <v>64</v>
      </c>
      <c r="V244" s="150">
        <f>VLOOKUP(U244,Toelichting!$H$9:$I$15,2)</f>
        <v>1</v>
      </c>
      <c r="W244" s="138" t="s">
        <v>59</v>
      </c>
      <c r="X244" s="145">
        <f>VLOOKUP(W244,Toelichting!$H$19:$I$24,2)</f>
        <v>3</v>
      </c>
      <c r="Y244" s="138" t="s">
        <v>36</v>
      </c>
      <c r="Z244" s="145">
        <f>VLOOKUP(Y244,Toelichting!$H$28:$I$33,2)</f>
        <v>1</v>
      </c>
      <c r="AA244" s="145">
        <f t="shared" si="22"/>
        <v>3</v>
      </c>
      <c r="AB244" s="139">
        <f t="shared" si="23"/>
        <v>1</v>
      </c>
    </row>
    <row r="245" spans="1:28" ht="42.75" hidden="1" customHeight="1" x14ac:dyDescent="0.2">
      <c r="A245" s="138">
        <v>241</v>
      </c>
      <c r="B245" s="138" t="s">
        <v>40</v>
      </c>
      <c r="C245" s="138" t="s">
        <v>49</v>
      </c>
      <c r="D245" s="144" t="s">
        <v>29</v>
      </c>
      <c r="E245" s="144" t="s">
        <v>639</v>
      </c>
      <c r="F245" s="143" t="s">
        <v>674</v>
      </c>
      <c r="G245" s="151" t="s">
        <v>675</v>
      </c>
      <c r="H245" s="151" t="s">
        <v>676</v>
      </c>
      <c r="I245" s="138" t="s">
        <v>33</v>
      </c>
      <c r="J245" s="203" t="s">
        <v>34</v>
      </c>
      <c r="K245" s="211">
        <f>VLOOKUP(J245,Toelichting!$H$9:$I$15,2)</f>
        <v>6</v>
      </c>
      <c r="L245" s="203" t="s">
        <v>59</v>
      </c>
      <c r="M245" s="150">
        <f>VLOOKUP(L245,Toelichting!$H$19:$I$24,2)</f>
        <v>3</v>
      </c>
      <c r="N245" s="203" t="s">
        <v>54</v>
      </c>
      <c r="O245" s="145">
        <f>VLOOKUP(N245,Toelichting!$H$28:$I$33,2)</f>
        <v>7</v>
      </c>
      <c r="P245" s="145">
        <f t="shared" si="20"/>
        <v>126</v>
      </c>
      <c r="Q245" s="105">
        <f t="shared" si="21"/>
        <v>3</v>
      </c>
      <c r="R245" s="145" t="str">
        <f>VLOOKUP(Q245,Toelichting!$I$37:$M$41,2)</f>
        <v>Wezenlijk risico, maatregelen noodzakelijk</v>
      </c>
      <c r="S245" s="138" t="s">
        <v>86</v>
      </c>
      <c r="T245" s="138" t="s">
        <v>677</v>
      </c>
      <c r="U245" s="138" t="s">
        <v>34</v>
      </c>
      <c r="V245" s="150">
        <f>VLOOKUP(U245,Toelichting!$H$9:$I$15,2)</f>
        <v>6</v>
      </c>
      <c r="W245" s="138" t="s">
        <v>59</v>
      </c>
      <c r="X245" s="145">
        <f>VLOOKUP(W245,Toelichting!$H$19:$I$24,2)</f>
        <v>3</v>
      </c>
      <c r="Y245" s="138" t="s">
        <v>36</v>
      </c>
      <c r="Z245" s="145">
        <f>VLOOKUP(Y245,Toelichting!$H$28:$I$33,2)</f>
        <v>1</v>
      </c>
      <c r="AA245" s="145">
        <f t="shared" si="22"/>
        <v>18</v>
      </c>
      <c r="AB245" s="139">
        <f t="shared" si="23"/>
        <v>1</v>
      </c>
    </row>
    <row r="246" spans="1:28" ht="38.25" hidden="1" x14ac:dyDescent="0.2">
      <c r="A246" s="138">
        <v>242</v>
      </c>
      <c r="B246" s="138" t="s">
        <v>48</v>
      </c>
      <c r="C246" s="138" t="s">
        <v>49</v>
      </c>
      <c r="D246" s="144" t="s">
        <v>29</v>
      </c>
      <c r="E246" s="144" t="s">
        <v>639</v>
      </c>
      <c r="F246" s="143" t="s">
        <v>374</v>
      </c>
      <c r="G246" s="138" t="s">
        <v>375</v>
      </c>
      <c r="H246" s="138" t="s">
        <v>376</v>
      </c>
      <c r="I246" s="138" t="s">
        <v>33</v>
      </c>
      <c r="J246" s="203" t="s">
        <v>57</v>
      </c>
      <c r="K246" s="211">
        <f>VLOOKUP(J246,Toelichting!$H$9:$I$15,2)</f>
        <v>3</v>
      </c>
      <c r="L246" s="203" t="s">
        <v>85</v>
      </c>
      <c r="M246" s="150">
        <f>VLOOKUP(L246,Toelichting!$H$19:$I$24,2)</f>
        <v>2</v>
      </c>
      <c r="N246" s="203" t="s">
        <v>54</v>
      </c>
      <c r="O246" s="145">
        <f>VLOOKUP(N246,Toelichting!$H$28:$I$33,2)</f>
        <v>7</v>
      </c>
      <c r="P246" s="145">
        <f t="shared" si="20"/>
        <v>42</v>
      </c>
      <c r="Q246" s="105">
        <f t="shared" si="21"/>
        <v>2</v>
      </c>
      <c r="R246" s="145" t="str">
        <f>VLOOKUP(Q246,Toelichting!$I$37:$M$41,2)</f>
        <v>Mogelijk ernstig risico, aandacht vereist</v>
      </c>
      <c r="S246" s="138" t="s">
        <v>46</v>
      </c>
      <c r="T246" s="138" t="s">
        <v>678</v>
      </c>
      <c r="U246" s="138" t="s">
        <v>64</v>
      </c>
      <c r="V246" s="150">
        <f>VLOOKUP(U246,Toelichting!$H$9:$I$15,2)</f>
        <v>1</v>
      </c>
      <c r="W246" s="138" t="s">
        <v>85</v>
      </c>
      <c r="X246" s="145">
        <f>VLOOKUP(W246,Toelichting!$H$19:$I$24,2)</f>
        <v>2</v>
      </c>
      <c r="Y246" s="138" t="s">
        <v>45</v>
      </c>
      <c r="Z246" s="145">
        <f>VLOOKUP(Y246,Toelichting!$H$28:$I$33,2)</f>
        <v>3</v>
      </c>
      <c r="AA246" s="145">
        <f t="shared" si="22"/>
        <v>6</v>
      </c>
      <c r="AB246" s="139">
        <f t="shared" si="23"/>
        <v>1</v>
      </c>
    </row>
    <row r="247" spans="1:28" ht="38.25" hidden="1" x14ac:dyDescent="0.2">
      <c r="A247" s="266">
        <v>243</v>
      </c>
      <c r="B247" s="266" t="s">
        <v>48</v>
      </c>
      <c r="C247" s="266" t="s">
        <v>49</v>
      </c>
      <c r="D247" s="267" t="s">
        <v>29</v>
      </c>
      <c r="E247" s="267" t="s">
        <v>639</v>
      </c>
      <c r="F247" s="273" t="s">
        <v>679</v>
      </c>
      <c r="G247" s="266" t="s">
        <v>680</v>
      </c>
      <c r="H247" s="266" t="s">
        <v>671</v>
      </c>
      <c r="I247" s="266" t="s">
        <v>52</v>
      </c>
      <c r="J247" s="203" t="s">
        <v>34</v>
      </c>
      <c r="K247" s="269">
        <f>VLOOKUP(J247,Toelichting!$H$9:$I$15,2)</f>
        <v>6</v>
      </c>
      <c r="L247" s="203" t="s">
        <v>35</v>
      </c>
      <c r="M247" s="270">
        <f>VLOOKUP(L247,Toelichting!$H$19:$I$24,2)</f>
        <v>6</v>
      </c>
      <c r="N247" s="203" t="s">
        <v>36</v>
      </c>
      <c r="O247" s="268">
        <f>VLOOKUP(N247,Toelichting!$H$28:$I$33,2)</f>
        <v>1</v>
      </c>
      <c r="P247" s="268">
        <f t="shared" si="20"/>
        <v>36</v>
      </c>
      <c r="Q247" s="271">
        <f t="shared" si="21"/>
        <v>2</v>
      </c>
      <c r="R247" s="268" t="str">
        <f>VLOOKUP(Q247,Toelichting!$I$37:$M$41,2)</f>
        <v>Mogelijk ernstig risico, aandacht vereist</v>
      </c>
      <c r="S247" s="266" t="s">
        <v>86</v>
      </c>
      <c r="T247" s="266" t="s">
        <v>681</v>
      </c>
      <c r="U247" s="266" t="s">
        <v>64</v>
      </c>
      <c r="V247" s="270">
        <f>VLOOKUP(U247,Toelichting!$H$9:$I$15,2)</f>
        <v>1</v>
      </c>
      <c r="W247" s="266" t="s">
        <v>35</v>
      </c>
      <c r="X247" s="268">
        <f>VLOOKUP(W247,Toelichting!$H$19:$I$24,2)</f>
        <v>6</v>
      </c>
      <c r="Y247" s="266" t="s">
        <v>36</v>
      </c>
      <c r="Z247" s="268">
        <f>VLOOKUP(Y247,Toelichting!$H$28:$I$33,2)</f>
        <v>1</v>
      </c>
      <c r="AA247" s="268">
        <f t="shared" si="22"/>
        <v>6</v>
      </c>
      <c r="AB247" s="272">
        <f t="shared" si="23"/>
        <v>1</v>
      </c>
    </row>
    <row r="248" spans="1:28" ht="39" thickTop="1" x14ac:dyDescent="0.2">
      <c r="A248" s="304">
        <v>244</v>
      </c>
      <c r="B248" s="176" t="s">
        <v>48</v>
      </c>
      <c r="C248" s="176" t="s">
        <v>49</v>
      </c>
      <c r="D248" s="175" t="s">
        <v>29</v>
      </c>
      <c r="E248" s="175" t="s">
        <v>639</v>
      </c>
      <c r="F248" s="344" t="s">
        <v>682</v>
      </c>
      <c r="G248" s="176" t="s">
        <v>683</v>
      </c>
      <c r="H248" s="176" t="s">
        <v>684</v>
      </c>
      <c r="I248" s="305" t="s">
        <v>33</v>
      </c>
      <c r="J248" s="264" t="s">
        <v>64</v>
      </c>
      <c r="K248" s="315">
        <f>VLOOKUP(J248,Toelichting!$H$9:$I$15,2)</f>
        <v>1</v>
      </c>
      <c r="L248" s="264" t="s">
        <v>35</v>
      </c>
      <c r="M248" s="320">
        <f>VLOOKUP(L248,Toelichting!$H$19:$I$24,2)</f>
        <v>6</v>
      </c>
      <c r="N248" s="264" t="s">
        <v>70</v>
      </c>
      <c r="O248" s="324">
        <f>VLOOKUP(N248,Toelichting!$H$28:$I$33,2)</f>
        <v>15</v>
      </c>
      <c r="P248" s="177">
        <f t="shared" ref="P248:P311" si="24">+O248*M248*K248</f>
        <v>90</v>
      </c>
      <c r="Q248" s="179">
        <f t="shared" ref="Q248:Q311" si="25">IF(P248&lt;20,1,IF(P248&gt;=20=AND(P248&lt;70),2,IF(P248&gt;=70=AND(P248&lt;160),3,IF(P248&gt;=160=AND(P248&lt;=320),4,IF(P248&gt;320,5,)))))</f>
        <v>3</v>
      </c>
      <c r="R248" s="178" t="str">
        <f>VLOOKUP(Q248,Toelichting!$I$37:$M$41,2)</f>
        <v>Wezenlijk risico, maatregelen noodzakelijk</v>
      </c>
      <c r="S248" s="176" t="s">
        <v>46</v>
      </c>
      <c r="T248" s="176" t="s">
        <v>685</v>
      </c>
      <c r="U248" s="176" t="s">
        <v>78</v>
      </c>
      <c r="V248" s="177">
        <f>VLOOKUP(U248,Toelichting!$H$9:$I$15,2)</f>
        <v>0.2</v>
      </c>
      <c r="W248" s="176" t="s">
        <v>35</v>
      </c>
      <c r="X248" s="178">
        <f>VLOOKUP(W248,Toelichting!$H$19:$I$24,2)</f>
        <v>6</v>
      </c>
      <c r="Y248" s="176" t="s">
        <v>70</v>
      </c>
      <c r="Z248" s="178">
        <f>VLOOKUP(Y248,Toelichting!$H$28:$I$33,2)</f>
        <v>15</v>
      </c>
      <c r="AA248" s="178">
        <f t="shared" ref="AA248:AA311" si="26">+Z248*X248*V248</f>
        <v>18</v>
      </c>
      <c r="AB248" s="180">
        <f t="shared" ref="AB248:AB311" si="27">IF(AA248&lt;20,1,IF(AA248&gt;=20=AND(AA248&lt;70),2,IF(AA248&gt;=70=AND(AA248&lt;160),3,IF(AA248&gt;=160=AND(AA248&lt;=320),4,IF(AA248&gt;320,5,)))))</f>
        <v>1</v>
      </c>
    </row>
    <row r="249" spans="1:28" ht="39" thickBot="1" x14ac:dyDescent="0.25">
      <c r="A249" s="308">
        <v>245</v>
      </c>
      <c r="B249" s="309" t="s">
        <v>48</v>
      </c>
      <c r="C249" s="309" t="s">
        <v>49</v>
      </c>
      <c r="D249" s="310" t="s">
        <v>29</v>
      </c>
      <c r="E249" s="310" t="s">
        <v>639</v>
      </c>
      <c r="F249" s="346" t="s">
        <v>682</v>
      </c>
      <c r="G249" s="329" t="s">
        <v>686</v>
      </c>
      <c r="H249" s="329" t="s">
        <v>206</v>
      </c>
      <c r="I249" s="312" t="s">
        <v>33</v>
      </c>
      <c r="J249" s="264" t="s">
        <v>34</v>
      </c>
      <c r="K249" s="317">
        <f>VLOOKUP(J249,Toelichting!$H$9:$I$15,2)</f>
        <v>6</v>
      </c>
      <c r="L249" s="264" t="s">
        <v>35</v>
      </c>
      <c r="M249" s="322">
        <f>VLOOKUP(L249,Toelichting!$H$19:$I$24,2)</f>
        <v>6</v>
      </c>
      <c r="N249" s="264" t="s">
        <v>36</v>
      </c>
      <c r="O249" s="326">
        <f>VLOOKUP(N249,Toelichting!$H$28:$I$33,2)</f>
        <v>1</v>
      </c>
      <c r="P249" s="327">
        <f t="shared" si="24"/>
        <v>36</v>
      </c>
      <c r="Q249" s="328">
        <f t="shared" si="25"/>
        <v>2</v>
      </c>
      <c r="R249" s="327" t="str">
        <f>VLOOKUP(Q249,Toelichting!$I$37:$M$41,2)</f>
        <v>Mogelijk ernstig risico, aandacht vereist</v>
      </c>
      <c r="S249" s="309" t="s">
        <v>37</v>
      </c>
      <c r="T249" s="309" t="s">
        <v>687</v>
      </c>
      <c r="U249" s="309" t="s">
        <v>57</v>
      </c>
      <c r="V249" s="329">
        <f>VLOOKUP(U249,Toelichting!$H$9:$I$15,2)</f>
        <v>3</v>
      </c>
      <c r="W249" s="309" t="s">
        <v>35</v>
      </c>
      <c r="X249" s="327">
        <f>VLOOKUP(W249,Toelichting!$H$19:$I$24,2)</f>
        <v>6</v>
      </c>
      <c r="Y249" s="309" t="s">
        <v>36</v>
      </c>
      <c r="Z249" s="327">
        <f>VLOOKUP(Y249,Toelichting!$H$28:$I$33,2)</f>
        <v>1</v>
      </c>
      <c r="AA249" s="327">
        <f t="shared" si="26"/>
        <v>18</v>
      </c>
      <c r="AB249" s="330">
        <f t="shared" si="27"/>
        <v>1</v>
      </c>
    </row>
    <row r="250" spans="1:28" ht="38.25" hidden="1" x14ac:dyDescent="0.2">
      <c r="A250" s="280">
        <v>246</v>
      </c>
      <c r="B250" s="280" t="s">
        <v>48</v>
      </c>
      <c r="C250" s="287" t="s">
        <v>49</v>
      </c>
      <c r="D250" s="281" t="s">
        <v>29</v>
      </c>
      <c r="E250" s="281" t="s">
        <v>639</v>
      </c>
      <c r="F250" s="288" t="s">
        <v>688</v>
      </c>
      <c r="G250" s="290" t="s">
        <v>205</v>
      </c>
      <c r="H250" s="280" t="s">
        <v>412</v>
      </c>
      <c r="I250" s="280" t="s">
        <v>52</v>
      </c>
      <c r="J250" s="203" t="s">
        <v>34</v>
      </c>
      <c r="K250" s="282">
        <f>VLOOKUP(J250,Toelichting!$H$9:$I$15,2)</f>
        <v>6</v>
      </c>
      <c r="L250" s="203" t="s">
        <v>35</v>
      </c>
      <c r="M250" s="283">
        <f>VLOOKUP(L250,Toelichting!$H$19:$I$24,2)</f>
        <v>6</v>
      </c>
      <c r="N250" s="203" t="s">
        <v>36</v>
      </c>
      <c r="O250" s="284">
        <f>VLOOKUP(N250,Toelichting!$H$28:$I$33,2)</f>
        <v>1</v>
      </c>
      <c r="P250" s="284">
        <f t="shared" si="24"/>
        <v>36</v>
      </c>
      <c r="Q250" s="285">
        <f t="shared" si="25"/>
        <v>2</v>
      </c>
      <c r="R250" s="284" t="str">
        <f>VLOOKUP(Q250,Toelichting!$I$37:$M$41,2)</f>
        <v>Mogelijk ernstig risico, aandacht vereist</v>
      </c>
      <c r="S250" s="280" t="s">
        <v>37</v>
      </c>
      <c r="T250" s="280" t="s">
        <v>689</v>
      </c>
      <c r="U250" s="280" t="s">
        <v>64</v>
      </c>
      <c r="V250" s="283">
        <f>VLOOKUP(U250,Toelichting!$H$9:$I$15,2)</f>
        <v>1</v>
      </c>
      <c r="W250" s="280" t="s">
        <v>35</v>
      </c>
      <c r="X250" s="284">
        <f>VLOOKUP(W250,Toelichting!$H$19:$I$24,2)</f>
        <v>6</v>
      </c>
      <c r="Y250" s="280" t="s">
        <v>36</v>
      </c>
      <c r="Z250" s="284">
        <f>VLOOKUP(Y250,Toelichting!$H$28:$I$33,2)</f>
        <v>1</v>
      </c>
      <c r="AA250" s="284">
        <f t="shared" si="26"/>
        <v>6</v>
      </c>
      <c r="AB250" s="286">
        <f t="shared" si="27"/>
        <v>1</v>
      </c>
    </row>
    <row r="251" spans="1:28" ht="51" hidden="1" x14ac:dyDescent="0.2">
      <c r="A251" s="138">
        <v>247</v>
      </c>
      <c r="B251" s="138" t="s">
        <v>48</v>
      </c>
      <c r="C251" s="142" t="s">
        <v>49</v>
      </c>
      <c r="D251" s="144" t="s">
        <v>29</v>
      </c>
      <c r="E251" s="144" t="s">
        <v>639</v>
      </c>
      <c r="F251" s="143" t="s">
        <v>688</v>
      </c>
      <c r="G251" s="138" t="s">
        <v>690</v>
      </c>
      <c r="H251" s="138" t="s">
        <v>691</v>
      </c>
      <c r="I251" s="138" t="s">
        <v>33</v>
      </c>
      <c r="J251" s="203" t="s">
        <v>57</v>
      </c>
      <c r="K251" s="211">
        <f>VLOOKUP(J251,Toelichting!$H$9:$I$15,2)</f>
        <v>3</v>
      </c>
      <c r="L251" s="203" t="s">
        <v>35</v>
      </c>
      <c r="M251" s="150">
        <f>VLOOKUP(L251,Toelichting!$H$19:$I$24,2)</f>
        <v>6</v>
      </c>
      <c r="N251" s="203" t="s">
        <v>45</v>
      </c>
      <c r="O251" s="145">
        <f>VLOOKUP(N251,Toelichting!$H$28:$I$33,2)</f>
        <v>3</v>
      </c>
      <c r="P251" s="145">
        <f t="shared" si="24"/>
        <v>54</v>
      </c>
      <c r="Q251" s="105">
        <f t="shared" si="25"/>
        <v>2</v>
      </c>
      <c r="R251" s="145" t="str">
        <f>VLOOKUP(Q251,Toelichting!$I$37:$M$41,2)</f>
        <v>Mogelijk ernstig risico, aandacht vereist</v>
      </c>
      <c r="S251" s="138" t="s">
        <v>46</v>
      </c>
      <c r="T251" s="138" t="s">
        <v>692</v>
      </c>
      <c r="U251" s="138" t="s">
        <v>39</v>
      </c>
      <c r="V251" s="150">
        <f>VLOOKUP(U251,Toelichting!$H$9:$I$15,2)</f>
        <v>0.5</v>
      </c>
      <c r="W251" s="138" t="s">
        <v>35</v>
      </c>
      <c r="X251" s="145">
        <f>VLOOKUP(W251,Toelichting!$H$19:$I$24,2)</f>
        <v>6</v>
      </c>
      <c r="Y251" s="138" t="s">
        <v>45</v>
      </c>
      <c r="Z251" s="145">
        <f>VLOOKUP(Y251,Toelichting!$H$28:$I$33,2)</f>
        <v>3</v>
      </c>
      <c r="AA251" s="145">
        <f t="shared" si="26"/>
        <v>9</v>
      </c>
      <c r="AB251" s="139">
        <f t="shared" si="27"/>
        <v>1</v>
      </c>
    </row>
    <row r="252" spans="1:28" ht="38.25" hidden="1" x14ac:dyDescent="0.2">
      <c r="A252" s="138">
        <v>248</v>
      </c>
      <c r="B252" s="138" t="s">
        <v>48</v>
      </c>
      <c r="C252" s="142" t="s">
        <v>49</v>
      </c>
      <c r="D252" s="144" t="s">
        <v>29</v>
      </c>
      <c r="E252" s="144" t="s">
        <v>639</v>
      </c>
      <c r="F252" s="143" t="s">
        <v>688</v>
      </c>
      <c r="G252" s="138" t="s">
        <v>693</v>
      </c>
      <c r="H252" s="138" t="s">
        <v>118</v>
      </c>
      <c r="I252" s="138" t="s">
        <v>52</v>
      </c>
      <c r="J252" s="203" t="s">
        <v>100</v>
      </c>
      <c r="K252" s="211">
        <f>VLOOKUP(J252,Toelichting!$H$9:$I$15,2)</f>
        <v>10</v>
      </c>
      <c r="L252" s="203" t="s">
        <v>35</v>
      </c>
      <c r="M252" s="150">
        <f>VLOOKUP(L252,Toelichting!$H$19:$I$24,2)</f>
        <v>6</v>
      </c>
      <c r="N252" s="203" t="s">
        <v>45</v>
      </c>
      <c r="O252" s="145">
        <f>VLOOKUP(N252,Toelichting!$H$28:$I$33,2)</f>
        <v>3</v>
      </c>
      <c r="P252" s="145">
        <f t="shared" si="24"/>
        <v>180</v>
      </c>
      <c r="Q252" s="105">
        <f t="shared" si="25"/>
        <v>4</v>
      </c>
      <c r="R252" s="145" t="str">
        <f>VLOOKUP(Q252,Toelichting!$I$37:$M$41,2)</f>
        <v>Hoog risico, directe maatregelen vereist</v>
      </c>
      <c r="S252" s="138" t="s">
        <v>86</v>
      </c>
      <c r="T252" s="138" t="s">
        <v>119</v>
      </c>
      <c r="U252" s="138" t="s">
        <v>64</v>
      </c>
      <c r="V252" s="150">
        <f>VLOOKUP(U252,Toelichting!$H$9:$I$15,2)</f>
        <v>1</v>
      </c>
      <c r="W252" s="138" t="s">
        <v>35</v>
      </c>
      <c r="X252" s="145">
        <f>VLOOKUP(W252,Toelichting!$H$19:$I$24,2)</f>
        <v>6</v>
      </c>
      <c r="Y252" s="138" t="s">
        <v>45</v>
      </c>
      <c r="Z252" s="145">
        <f>VLOOKUP(Y252,Toelichting!$H$28:$I$33,2)</f>
        <v>3</v>
      </c>
      <c r="AA252" s="145">
        <f t="shared" si="26"/>
        <v>18</v>
      </c>
      <c r="AB252" s="139">
        <f t="shared" si="27"/>
        <v>1</v>
      </c>
    </row>
    <row r="253" spans="1:28" ht="25.5" hidden="1" x14ac:dyDescent="0.2">
      <c r="A253" s="138">
        <v>249</v>
      </c>
      <c r="B253" s="138" t="s">
        <v>48</v>
      </c>
      <c r="C253" s="142" t="s">
        <v>49</v>
      </c>
      <c r="D253" s="144" t="s">
        <v>29</v>
      </c>
      <c r="E253" s="144" t="s">
        <v>639</v>
      </c>
      <c r="F253" s="143" t="s">
        <v>688</v>
      </c>
      <c r="G253" s="138" t="s">
        <v>272</v>
      </c>
      <c r="H253" s="138" t="s">
        <v>145</v>
      </c>
      <c r="I253" s="138" t="s">
        <v>33</v>
      </c>
      <c r="J253" s="203" t="s">
        <v>34</v>
      </c>
      <c r="K253" s="211">
        <f>VLOOKUP(J253,Toelichting!$H$9:$I$15,2)</f>
        <v>6</v>
      </c>
      <c r="L253" s="203" t="s">
        <v>35</v>
      </c>
      <c r="M253" s="150">
        <f>VLOOKUP(L253,Toelichting!$H$19:$I$24,2)</f>
        <v>6</v>
      </c>
      <c r="N253" s="203" t="s">
        <v>54</v>
      </c>
      <c r="O253" s="145">
        <f>VLOOKUP(N253,Toelichting!$H$28:$I$33,2)</f>
        <v>7</v>
      </c>
      <c r="P253" s="145">
        <f t="shared" si="24"/>
        <v>252</v>
      </c>
      <c r="Q253" s="105">
        <f t="shared" si="25"/>
        <v>4</v>
      </c>
      <c r="R253" s="145" t="str">
        <f>VLOOKUP(Q253,Toelichting!$I$37:$M$41,2)</f>
        <v>Hoog risico, directe maatregelen vereist</v>
      </c>
      <c r="S253" s="138" t="s">
        <v>37</v>
      </c>
      <c r="T253" s="138" t="s">
        <v>616</v>
      </c>
      <c r="U253" s="138" t="s">
        <v>39</v>
      </c>
      <c r="V253" s="150">
        <f>VLOOKUP(U253,Toelichting!$H$9:$I$15,2)</f>
        <v>0.5</v>
      </c>
      <c r="W253" s="138" t="s">
        <v>35</v>
      </c>
      <c r="X253" s="145">
        <f>VLOOKUP(W253,Toelichting!$H$19:$I$24,2)</f>
        <v>6</v>
      </c>
      <c r="Y253" s="138" t="s">
        <v>54</v>
      </c>
      <c r="Z253" s="145">
        <f>VLOOKUP(Y253,Toelichting!$H$28:$I$33,2)</f>
        <v>7</v>
      </c>
      <c r="AA253" s="145">
        <f t="shared" si="26"/>
        <v>21</v>
      </c>
      <c r="AB253" s="139">
        <f t="shared" si="27"/>
        <v>2</v>
      </c>
    </row>
    <row r="254" spans="1:28" ht="38.25" hidden="1" x14ac:dyDescent="0.2">
      <c r="A254" s="138">
        <v>250</v>
      </c>
      <c r="B254" s="138" t="s">
        <v>48</v>
      </c>
      <c r="C254" s="142" t="s">
        <v>49</v>
      </c>
      <c r="D254" s="144" t="s">
        <v>29</v>
      </c>
      <c r="E254" s="144" t="s">
        <v>639</v>
      </c>
      <c r="F254" s="143" t="s">
        <v>694</v>
      </c>
      <c r="G254" s="138" t="s">
        <v>575</v>
      </c>
      <c r="H254" s="138" t="s">
        <v>695</v>
      </c>
      <c r="I254" s="138" t="s">
        <v>33</v>
      </c>
      <c r="J254" s="203" t="s">
        <v>34</v>
      </c>
      <c r="K254" s="211">
        <f>VLOOKUP(J254,Toelichting!$H$9:$I$15,2)</f>
        <v>6</v>
      </c>
      <c r="L254" s="203" t="s">
        <v>85</v>
      </c>
      <c r="M254" s="150">
        <f>VLOOKUP(L254,Toelichting!$H$19:$I$24,2)</f>
        <v>2</v>
      </c>
      <c r="N254" s="203" t="s">
        <v>54</v>
      </c>
      <c r="O254" s="145">
        <f>VLOOKUP(N254,Toelichting!$H$28:$I$33,2)</f>
        <v>7</v>
      </c>
      <c r="P254" s="145">
        <f t="shared" si="24"/>
        <v>84</v>
      </c>
      <c r="Q254" s="105">
        <f t="shared" si="25"/>
        <v>3</v>
      </c>
      <c r="R254" s="145" t="str">
        <f>VLOOKUP(Q254,Toelichting!$I$37:$M$41,2)</f>
        <v>Wezenlijk risico, maatregelen noodzakelijk</v>
      </c>
      <c r="S254" s="138" t="s">
        <v>37</v>
      </c>
      <c r="T254" s="138" t="s">
        <v>696</v>
      </c>
      <c r="U254" s="138" t="s">
        <v>64</v>
      </c>
      <c r="V254" s="150">
        <f>VLOOKUP(U254,Toelichting!$H$9:$I$15,2)</f>
        <v>1</v>
      </c>
      <c r="W254" s="138" t="s">
        <v>85</v>
      </c>
      <c r="X254" s="145">
        <f>VLOOKUP(W254,Toelichting!$H$19:$I$24,2)</f>
        <v>2</v>
      </c>
      <c r="Y254" s="138" t="s">
        <v>54</v>
      </c>
      <c r="Z254" s="145">
        <f>VLOOKUP(Y254,Toelichting!$H$28:$I$33,2)</f>
        <v>7</v>
      </c>
      <c r="AA254" s="145">
        <f t="shared" si="26"/>
        <v>14</v>
      </c>
      <c r="AB254" s="139">
        <f t="shared" si="27"/>
        <v>1</v>
      </c>
    </row>
    <row r="255" spans="1:28" ht="51" hidden="1" x14ac:dyDescent="0.2">
      <c r="A255" s="138">
        <v>251</v>
      </c>
      <c r="B255" s="138" t="s">
        <v>48</v>
      </c>
      <c r="C255" s="142" t="s">
        <v>49</v>
      </c>
      <c r="D255" s="144" t="s">
        <v>29</v>
      </c>
      <c r="E255" s="144" t="s">
        <v>639</v>
      </c>
      <c r="F255" s="143" t="s">
        <v>694</v>
      </c>
      <c r="G255" s="138" t="s">
        <v>697</v>
      </c>
      <c r="H255" s="138" t="s">
        <v>698</v>
      </c>
      <c r="I255" s="138" t="s">
        <v>33</v>
      </c>
      <c r="J255" s="203" t="s">
        <v>34</v>
      </c>
      <c r="K255" s="211">
        <f>VLOOKUP(J255,Toelichting!$H$9:$I$15,2)</f>
        <v>6</v>
      </c>
      <c r="L255" s="203" t="s">
        <v>59</v>
      </c>
      <c r="M255" s="150">
        <f>VLOOKUP(L255,Toelichting!$H$19:$I$24,2)</f>
        <v>3</v>
      </c>
      <c r="N255" s="203" t="s">
        <v>54</v>
      </c>
      <c r="O255" s="145">
        <f>VLOOKUP(N255,Toelichting!$H$28:$I$33,2)</f>
        <v>7</v>
      </c>
      <c r="P255" s="145">
        <f t="shared" si="24"/>
        <v>126</v>
      </c>
      <c r="Q255" s="105">
        <f t="shared" si="25"/>
        <v>3</v>
      </c>
      <c r="R255" s="145" t="str">
        <f>VLOOKUP(Q255,Toelichting!$I$37:$M$41,2)</f>
        <v>Wezenlijk risico, maatregelen noodzakelijk</v>
      </c>
      <c r="S255" s="138" t="s">
        <v>37</v>
      </c>
      <c r="T255" s="138" t="s">
        <v>699</v>
      </c>
      <c r="U255" s="138" t="s">
        <v>39</v>
      </c>
      <c r="V255" s="150">
        <f>VLOOKUP(U255,Toelichting!$H$9:$I$15,2)</f>
        <v>0.5</v>
      </c>
      <c r="W255" s="138" t="s">
        <v>59</v>
      </c>
      <c r="X255" s="145">
        <f>VLOOKUP(W255,Toelichting!$H$19:$I$24,2)</f>
        <v>3</v>
      </c>
      <c r="Y255" s="138" t="s">
        <v>54</v>
      </c>
      <c r="Z255" s="145">
        <f>VLOOKUP(Y255,Toelichting!$H$28:$I$33,2)</f>
        <v>7</v>
      </c>
      <c r="AA255" s="145">
        <f t="shared" si="26"/>
        <v>10.5</v>
      </c>
      <c r="AB255" s="139">
        <f t="shared" si="27"/>
        <v>1</v>
      </c>
    </row>
    <row r="256" spans="1:28" ht="38.25" hidden="1" x14ac:dyDescent="0.2">
      <c r="A256" s="138">
        <v>252</v>
      </c>
      <c r="B256" s="138" t="s">
        <v>48</v>
      </c>
      <c r="C256" s="142" t="s">
        <v>49</v>
      </c>
      <c r="D256" s="144" t="s">
        <v>29</v>
      </c>
      <c r="E256" s="144" t="s">
        <v>639</v>
      </c>
      <c r="F256" s="143" t="s">
        <v>694</v>
      </c>
      <c r="G256" s="138" t="s">
        <v>700</v>
      </c>
      <c r="H256" s="138" t="s">
        <v>118</v>
      </c>
      <c r="I256" s="138" t="s">
        <v>52</v>
      </c>
      <c r="J256" s="203" t="s">
        <v>100</v>
      </c>
      <c r="K256" s="211">
        <f>VLOOKUP(J256,Toelichting!$H$9:$I$15,2)</f>
        <v>10</v>
      </c>
      <c r="L256" s="203" t="s">
        <v>59</v>
      </c>
      <c r="M256" s="150">
        <f>VLOOKUP(L256,Toelichting!$H$19:$I$24,2)</f>
        <v>3</v>
      </c>
      <c r="N256" s="203" t="s">
        <v>45</v>
      </c>
      <c r="O256" s="145">
        <f>VLOOKUP(N256,Toelichting!$H$28:$I$33,2)</f>
        <v>3</v>
      </c>
      <c r="P256" s="145">
        <f t="shared" si="24"/>
        <v>90</v>
      </c>
      <c r="Q256" s="105">
        <f t="shared" si="25"/>
        <v>3</v>
      </c>
      <c r="R256" s="145" t="str">
        <f>VLOOKUP(Q256,Toelichting!$I$37:$M$41,2)</f>
        <v>Wezenlijk risico, maatregelen noodzakelijk</v>
      </c>
      <c r="S256" s="138" t="s">
        <v>86</v>
      </c>
      <c r="T256" s="138" t="s">
        <v>119</v>
      </c>
      <c r="U256" s="138" t="s">
        <v>64</v>
      </c>
      <c r="V256" s="150">
        <f>VLOOKUP(U256,Toelichting!$H$9:$I$15,2)</f>
        <v>1</v>
      </c>
      <c r="W256" s="138" t="s">
        <v>35</v>
      </c>
      <c r="X256" s="145">
        <f>VLOOKUP(W256,Toelichting!$H$19:$I$24,2)</f>
        <v>6</v>
      </c>
      <c r="Y256" s="138" t="s">
        <v>45</v>
      </c>
      <c r="Z256" s="145">
        <f>VLOOKUP(Y256,Toelichting!$H$28:$I$33,2)</f>
        <v>3</v>
      </c>
      <c r="AA256" s="145">
        <f t="shared" si="26"/>
        <v>18</v>
      </c>
      <c r="AB256" s="139">
        <f t="shared" si="27"/>
        <v>1</v>
      </c>
    </row>
    <row r="257" spans="1:28" ht="51" hidden="1" x14ac:dyDescent="0.2">
      <c r="A257" s="138">
        <v>253</v>
      </c>
      <c r="B257" s="138" t="s">
        <v>48</v>
      </c>
      <c r="C257" s="142" t="s">
        <v>49</v>
      </c>
      <c r="D257" s="144" t="s">
        <v>29</v>
      </c>
      <c r="E257" s="144" t="s">
        <v>639</v>
      </c>
      <c r="F257" s="143" t="s">
        <v>694</v>
      </c>
      <c r="G257" s="138" t="s">
        <v>700</v>
      </c>
      <c r="H257" s="138" t="s">
        <v>412</v>
      </c>
      <c r="I257" s="138" t="s">
        <v>52</v>
      </c>
      <c r="J257" s="203" t="s">
        <v>34</v>
      </c>
      <c r="K257" s="211">
        <f>VLOOKUP(J257,Toelichting!$H$9:$I$15,2)</f>
        <v>6</v>
      </c>
      <c r="L257" s="203" t="s">
        <v>59</v>
      </c>
      <c r="M257" s="150">
        <f>VLOOKUP(L257,Toelichting!$H$19:$I$24,2)</f>
        <v>3</v>
      </c>
      <c r="N257" s="203" t="s">
        <v>45</v>
      </c>
      <c r="O257" s="145">
        <f>VLOOKUP(N257,Toelichting!$H$28:$I$33,2)</f>
        <v>3</v>
      </c>
      <c r="P257" s="145">
        <f t="shared" si="24"/>
        <v>54</v>
      </c>
      <c r="Q257" s="105">
        <f t="shared" si="25"/>
        <v>2</v>
      </c>
      <c r="R257" s="145" t="str">
        <f>VLOOKUP(Q257,Toelichting!$I$37:$M$41,2)</f>
        <v>Mogelijk ernstig risico, aandacht vereist</v>
      </c>
      <c r="S257" s="138" t="s">
        <v>37</v>
      </c>
      <c r="T257" s="138" t="s">
        <v>701</v>
      </c>
      <c r="U257" s="138" t="s">
        <v>64</v>
      </c>
      <c r="V257" s="150">
        <f>VLOOKUP(U257,Toelichting!$H$9:$I$15,2)</f>
        <v>1</v>
      </c>
      <c r="W257" s="138" t="s">
        <v>59</v>
      </c>
      <c r="X257" s="145">
        <f>VLOOKUP(W257,Toelichting!$H$19:$I$24,2)</f>
        <v>3</v>
      </c>
      <c r="Y257" s="138" t="s">
        <v>45</v>
      </c>
      <c r="Z257" s="145">
        <f>VLOOKUP(Y257,Toelichting!$H$28:$I$33,2)</f>
        <v>3</v>
      </c>
      <c r="AA257" s="145">
        <f t="shared" si="26"/>
        <v>9</v>
      </c>
      <c r="AB257" s="139">
        <f t="shared" si="27"/>
        <v>1</v>
      </c>
    </row>
    <row r="258" spans="1:28" ht="25.5" hidden="1" x14ac:dyDescent="0.2">
      <c r="A258" s="138">
        <v>254</v>
      </c>
      <c r="B258" s="138" t="s">
        <v>48</v>
      </c>
      <c r="C258" s="142" t="s">
        <v>49</v>
      </c>
      <c r="D258" s="144" t="s">
        <v>29</v>
      </c>
      <c r="E258" s="144" t="s">
        <v>639</v>
      </c>
      <c r="F258" s="143" t="s">
        <v>694</v>
      </c>
      <c r="G258" s="138" t="s">
        <v>702</v>
      </c>
      <c r="H258" s="138" t="s">
        <v>703</v>
      </c>
      <c r="I258" s="138" t="s">
        <v>52</v>
      </c>
      <c r="J258" s="203" t="s">
        <v>57</v>
      </c>
      <c r="K258" s="211">
        <f>VLOOKUP(J258,Toelichting!$H$9:$I$15,2)</f>
        <v>3</v>
      </c>
      <c r="L258" s="203" t="s">
        <v>59</v>
      </c>
      <c r="M258" s="150">
        <f>VLOOKUP(L258,Toelichting!$H$19:$I$24,2)</f>
        <v>3</v>
      </c>
      <c r="N258" s="203" t="s">
        <v>54</v>
      </c>
      <c r="O258" s="145">
        <f>VLOOKUP(N258,Toelichting!$H$28:$I$33,2)</f>
        <v>7</v>
      </c>
      <c r="P258" s="145">
        <f t="shared" si="24"/>
        <v>63</v>
      </c>
      <c r="Q258" s="105">
        <f t="shared" si="25"/>
        <v>2</v>
      </c>
      <c r="R258" s="145" t="str">
        <f>VLOOKUP(Q258,Toelichting!$I$37:$M$41,2)</f>
        <v>Mogelijk ernstig risico, aandacht vereist</v>
      </c>
      <c r="S258" s="138" t="s">
        <v>37</v>
      </c>
      <c r="T258" s="138" t="s">
        <v>704</v>
      </c>
      <c r="U258" s="138" t="s">
        <v>78</v>
      </c>
      <c r="V258" s="150">
        <f>VLOOKUP(U258,Toelichting!$H$9:$I$15,2)</f>
        <v>0.2</v>
      </c>
      <c r="W258" s="138" t="s">
        <v>59</v>
      </c>
      <c r="X258" s="145">
        <f>VLOOKUP(W258,Toelichting!$H$19:$I$24,2)</f>
        <v>3</v>
      </c>
      <c r="Y258" s="138" t="s">
        <v>54</v>
      </c>
      <c r="Z258" s="145">
        <f>VLOOKUP(Y258,Toelichting!$H$28:$I$33,2)</f>
        <v>7</v>
      </c>
      <c r="AA258" s="145">
        <f t="shared" si="26"/>
        <v>4.2</v>
      </c>
      <c r="AB258" s="139">
        <f t="shared" si="27"/>
        <v>1</v>
      </c>
    </row>
    <row r="259" spans="1:28" ht="38.25" hidden="1" x14ac:dyDescent="0.2">
      <c r="A259" s="138">
        <v>255</v>
      </c>
      <c r="B259" s="138" t="s">
        <v>48</v>
      </c>
      <c r="C259" s="142" t="s">
        <v>49</v>
      </c>
      <c r="D259" s="144" t="s">
        <v>705</v>
      </c>
      <c r="E259" s="144" t="s">
        <v>639</v>
      </c>
      <c r="F259" s="143" t="s">
        <v>694</v>
      </c>
      <c r="G259" s="138" t="s">
        <v>706</v>
      </c>
      <c r="H259" s="138" t="s">
        <v>691</v>
      </c>
      <c r="I259" s="138" t="s">
        <v>33</v>
      </c>
      <c r="J259" s="203" t="s">
        <v>57</v>
      </c>
      <c r="K259" s="211">
        <f>VLOOKUP(J259,Toelichting!$H$9:$I$15,2)</f>
        <v>3</v>
      </c>
      <c r="L259" s="203" t="s">
        <v>59</v>
      </c>
      <c r="M259" s="150">
        <f>VLOOKUP(L259,Toelichting!$H$19:$I$24,2)</f>
        <v>3</v>
      </c>
      <c r="N259" s="203" t="s">
        <v>54</v>
      </c>
      <c r="O259" s="145">
        <f>VLOOKUP(N259,Toelichting!$H$28:$I$33,2)</f>
        <v>7</v>
      </c>
      <c r="P259" s="145">
        <f t="shared" si="24"/>
        <v>63</v>
      </c>
      <c r="Q259" s="105">
        <f t="shared" si="25"/>
        <v>2</v>
      </c>
      <c r="R259" s="145" t="str">
        <f>VLOOKUP(Q259,Toelichting!$I$37:$M$41,2)</f>
        <v>Mogelijk ernstig risico, aandacht vereist</v>
      </c>
      <c r="S259" s="138" t="s">
        <v>37</v>
      </c>
      <c r="T259" s="138" t="s">
        <v>707</v>
      </c>
      <c r="U259" s="138" t="s">
        <v>39</v>
      </c>
      <c r="V259" s="150">
        <f>VLOOKUP(U259,Toelichting!$H$9:$I$15,2)</f>
        <v>0.5</v>
      </c>
      <c r="W259" s="138" t="s">
        <v>59</v>
      </c>
      <c r="X259" s="145">
        <f>VLOOKUP(W259,Toelichting!$H$19:$I$24,2)</f>
        <v>3</v>
      </c>
      <c r="Y259" s="138" t="s">
        <v>54</v>
      </c>
      <c r="Z259" s="145">
        <f>VLOOKUP(Y259,Toelichting!$H$28:$I$33,2)</f>
        <v>7</v>
      </c>
      <c r="AA259" s="145">
        <f t="shared" si="26"/>
        <v>10.5</v>
      </c>
      <c r="AB259" s="139">
        <f t="shared" si="27"/>
        <v>1</v>
      </c>
    </row>
    <row r="260" spans="1:28" ht="114.75" hidden="1" x14ac:dyDescent="0.2">
      <c r="A260" s="138">
        <v>256</v>
      </c>
      <c r="B260" s="138" t="s">
        <v>48</v>
      </c>
      <c r="C260" s="142" t="s">
        <v>49</v>
      </c>
      <c r="D260" s="144" t="s">
        <v>29</v>
      </c>
      <c r="E260" s="144" t="s">
        <v>639</v>
      </c>
      <c r="F260" s="143" t="s">
        <v>694</v>
      </c>
      <c r="G260" s="138" t="s">
        <v>708</v>
      </c>
      <c r="H260" s="138" t="s">
        <v>709</v>
      </c>
      <c r="I260" s="138" t="s">
        <v>52</v>
      </c>
      <c r="J260" s="203" t="s">
        <v>57</v>
      </c>
      <c r="K260" s="211">
        <f>VLOOKUP(J260,Toelichting!$H$9:$I$15,2)</f>
        <v>3</v>
      </c>
      <c r="L260" s="203" t="s">
        <v>59</v>
      </c>
      <c r="M260" s="150">
        <f>VLOOKUP(L260,Toelichting!$H$19:$I$24,2)</f>
        <v>3</v>
      </c>
      <c r="N260" s="203" t="s">
        <v>45</v>
      </c>
      <c r="O260" s="145">
        <f>VLOOKUP(N260,Toelichting!$H$28:$I$33,2)</f>
        <v>3</v>
      </c>
      <c r="P260" s="145">
        <f t="shared" si="24"/>
        <v>27</v>
      </c>
      <c r="Q260" s="105">
        <f t="shared" si="25"/>
        <v>2</v>
      </c>
      <c r="R260" s="145" t="str">
        <f>VLOOKUP(Q260,Toelichting!$I$37:$M$41,2)</f>
        <v>Mogelijk ernstig risico, aandacht vereist</v>
      </c>
      <c r="S260" s="138" t="s">
        <v>46</v>
      </c>
      <c r="T260" s="138" t="s">
        <v>710</v>
      </c>
      <c r="U260" s="138" t="s">
        <v>64</v>
      </c>
      <c r="V260" s="150">
        <f>VLOOKUP(U260,Toelichting!$H$9:$I$15,2)</f>
        <v>1</v>
      </c>
      <c r="W260" s="138" t="s">
        <v>59</v>
      </c>
      <c r="X260" s="145">
        <f>VLOOKUP(W260,Toelichting!$H$19:$I$24,2)</f>
        <v>3</v>
      </c>
      <c r="Y260" s="138" t="s">
        <v>45</v>
      </c>
      <c r="Z260" s="145">
        <f>VLOOKUP(Y260,Toelichting!$H$28:$I$33,2)</f>
        <v>3</v>
      </c>
      <c r="AA260" s="145">
        <f t="shared" si="26"/>
        <v>9</v>
      </c>
      <c r="AB260" s="139">
        <f t="shared" si="27"/>
        <v>1</v>
      </c>
    </row>
    <row r="261" spans="1:28" ht="38.25" hidden="1" x14ac:dyDescent="0.2">
      <c r="A261" s="138">
        <v>257</v>
      </c>
      <c r="B261" s="138" t="s">
        <v>48</v>
      </c>
      <c r="C261" s="138" t="s">
        <v>49</v>
      </c>
      <c r="D261" s="144" t="s">
        <v>29</v>
      </c>
      <c r="E261" s="144" t="s">
        <v>639</v>
      </c>
      <c r="F261" s="143" t="s">
        <v>711</v>
      </c>
      <c r="G261" s="138" t="s">
        <v>712</v>
      </c>
      <c r="H261" s="138" t="s">
        <v>713</v>
      </c>
      <c r="I261" s="138" t="s">
        <v>33</v>
      </c>
      <c r="J261" s="203" t="s">
        <v>34</v>
      </c>
      <c r="K261" s="211">
        <f>VLOOKUP(J261,Toelichting!$H$9:$I$15,2)</f>
        <v>6</v>
      </c>
      <c r="L261" s="203" t="s">
        <v>35</v>
      </c>
      <c r="M261" s="150">
        <f>VLOOKUP(L261,Toelichting!$H$19:$I$24,2)</f>
        <v>6</v>
      </c>
      <c r="N261" s="203" t="s">
        <v>45</v>
      </c>
      <c r="O261" s="145">
        <f>VLOOKUP(N261,Toelichting!$H$28:$I$33,2)</f>
        <v>3</v>
      </c>
      <c r="P261" s="145">
        <f t="shared" si="24"/>
        <v>108</v>
      </c>
      <c r="Q261" s="105">
        <f t="shared" si="25"/>
        <v>3</v>
      </c>
      <c r="R261" s="145" t="str">
        <f>VLOOKUP(Q261,Toelichting!$I$37:$M$41,2)</f>
        <v>Wezenlijk risico, maatregelen noodzakelijk</v>
      </c>
      <c r="S261" s="138" t="s">
        <v>37</v>
      </c>
      <c r="T261" s="138" t="s">
        <v>714</v>
      </c>
      <c r="U261" s="138" t="s">
        <v>64</v>
      </c>
      <c r="V261" s="150">
        <f>VLOOKUP(U261,Toelichting!$H$9:$I$15,2)</f>
        <v>1</v>
      </c>
      <c r="W261" s="138" t="s">
        <v>35</v>
      </c>
      <c r="X261" s="145">
        <f>VLOOKUP(W261,Toelichting!$H$19:$I$24,2)</f>
        <v>6</v>
      </c>
      <c r="Y261" s="138" t="s">
        <v>45</v>
      </c>
      <c r="Z261" s="145">
        <f>VLOOKUP(Y261,Toelichting!$H$28:$I$33,2)</f>
        <v>3</v>
      </c>
      <c r="AA261" s="145">
        <f t="shared" si="26"/>
        <v>18</v>
      </c>
      <c r="AB261" s="139">
        <f t="shared" si="27"/>
        <v>1</v>
      </c>
    </row>
    <row r="262" spans="1:28" ht="25.5" hidden="1" x14ac:dyDescent="0.2">
      <c r="A262" s="138">
        <v>258</v>
      </c>
      <c r="B262" s="138" t="s">
        <v>48</v>
      </c>
      <c r="C262" s="138" t="s">
        <v>49</v>
      </c>
      <c r="D262" s="144" t="s">
        <v>29</v>
      </c>
      <c r="E262" s="144" t="s">
        <v>639</v>
      </c>
      <c r="F262" s="143" t="s">
        <v>711</v>
      </c>
      <c r="G262" s="138" t="s">
        <v>715</v>
      </c>
      <c r="H262" s="138" t="s">
        <v>623</v>
      </c>
      <c r="I262" s="138" t="s">
        <v>52</v>
      </c>
      <c r="J262" s="203" t="s">
        <v>34</v>
      </c>
      <c r="K262" s="211">
        <f>VLOOKUP(J262,Toelichting!$H$9:$I$15,2)</f>
        <v>6</v>
      </c>
      <c r="L262" s="203" t="s">
        <v>35</v>
      </c>
      <c r="M262" s="150">
        <f>VLOOKUP(L262,Toelichting!$H$19:$I$24,2)</f>
        <v>6</v>
      </c>
      <c r="N262" s="203" t="s">
        <v>36</v>
      </c>
      <c r="O262" s="145">
        <f>VLOOKUP(N262,Toelichting!$H$28:$I$33,2)</f>
        <v>1</v>
      </c>
      <c r="P262" s="145">
        <f t="shared" si="24"/>
        <v>36</v>
      </c>
      <c r="Q262" s="105">
        <f t="shared" si="25"/>
        <v>2</v>
      </c>
      <c r="R262" s="145" t="str">
        <f>VLOOKUP(Q262,Toelichting!$I$37:$M$41,2)</f>
        <v>Mogelijk ernstig risico, aandacht vereist</v>
      </c>
      <c r="S262" s="138" t="s">
        <v>37</v>
      </c>
      <c r="T262" s="138" t="s">
        <v>716</v>
      </c>
      <c r="U262" s="138" t="s">
        <v>64</v>
      </c>
      <c r="V262" s="150">
        <f>VLOOKUP(U262,Toelichting!$H$9:$I$15,2)</f>
        <v>1</v>
      </c>
      <c r="W262" s="138" t="s">
        <v>35</v>
      </c>
      <c r="X262" s="145">
        <f>VLOOKUP(W262,Toelichting!$H$19:$I$24,2)</f>
        <v>6</v>
      </c>
      <c r="Y262" s="138" t="s">
        <v>36</v>
      </c>
      <c r="Z262" s="145">
        <f>VLOOKUP(Y262,Toelichting!$H$28:$I$33,2)</f>
        <v>1</v>
      </c>
      <c r="AA262" s="145">
        <f t="shared" si="26"/>
        <v>6</v>
      </c>
      <c r="AB262" s="139">
        <f t="shared" si="27"/>
        <v>1</v>
      </c>
    </row>
    <row r="263" spans="1:28" ht="25.5" hidden="1" x14ac:dyDescent="0.2">
      <c r="A263" s="138">
        <v>259</v>
      </c>
      <c r="B263" s="138" t="s">
        <v>48</v>
      </c>
      <c r="C263" s="138" t="s">
        <v>49</v>
      </c>
      <c r="D263" s="143" t="s">
        <v>29</v>
      </c>
      <c r="E263" s="144" t="s">
        <v>639</v>
      </c>
      <c r="F263" s="143" t="s">
        <v>711</v>
      </c>
      <c r="G263" s="138" t="s">
        <v>717</v>
      </c>
      <c r="H263" s="138" t="s">
        <v>718</v>
      </c>
      <c r="I263" s="138" t="s">
        <v>52</v>
      </c>
      <c r="J263" s="203" t="s">
        <v>34</v>
      </c>
      <c r="K263" s="211">
        <f>VLOOKUP(J263,Toelichting!$H$9:$I$15,2)</f>
        <v>6</v>
      </c>
      <c r="L263" s="203" t="s">
        <v>35</v>
      </c>
      <c r="M263" s="150">
        <f>VLOOKUP(L263,Toelichting!$H$19:$I$24,2)</f>
        <v>6</v>
      </c>
      <c r="N263" s="203" t="s">
        <v>36</v>
      </c>
      <c r="O263" s="145">
        <f>VLOOKUP(N263,Toelichting!$H$28:$I$33,2)</f>
        <v>1</v>
      </c>
      <c r="P263" s="150">
        <f t="shared" si="24"/>
        <v>36</v>
      </c>
      <c r="Q263" s="105">
        <f t="shared" si="25"/>
        <v>2</v>
      </c>
      <c r="R263" s="145" t="str">
        <f>VLOOKUP(Q263,Toelichting!$I$37:$M$41,2)</f>
        <v>Mogelijk ernstig risico, aandacht vereist</v>
      </c>
      <c r="S263" s="138" t="s">
        <v>37</v>
      </c>
      <c r="T263" s="138" t="s">
        <v>719</v>
      </c>
      <c r="U263" s="138" t="s">
        <v>39</v>
      </c>
      <c r="V263" s="150">
        <f>VLOOKUP(U263,Toelichting!$H$9:$I$15,2)</f>
        <v>0.5</v>
      </c>
      <c r="W263" s="138" t="s">
        <v>35</v>
      </c>
      <c r="X263" s="145">
        <f>VLOOKUP(W263,Toelichting!$H$19:$I$24,2)</f>
        <v>6</v>
      </c>
      <c r="Y263" s="138" t="s">
        <v>36</v>
      </c>
      <c r="Z263" s="145">
        <f>VLOOKUP(Y263,Toelichting!$H$28:$I$33,2)</f>
        <v>1</v>
      </c>
      <c r="AA263" s="145">
        <f t="shared" si="26"/>
        <v>3</v>
      </c>
      <c r="AB263" s="139">
        <f t="shared" si="27"/>
        <v>1</v>
      </c>
    </row>
    <row r="264" spans="1:28" ht="76.5" hidden="1" x14ac:dyDescent="0.2">
      <c r="A264" s="138">
        <v>260</v>
      </c>
      <c r="B264" s="138" t="s">
        <v>48</v>
      </c>
      <c r="C264" s="138" t="s">
        <v>49</v>
      </c>
      <c r="D264" s="144" t="s">
        <v>29</v>
      </c>
      <c r="E264" s="144" t="s">
        <v>639</v>
      </c>
      <c r="F264" s="143" t="s">
        <v>720</v>
      </c>
      <c r="G264" s="138" t="s">
        <v>575</v>
      </c>
      <c r="H264" s="138" t="s">
        <v>721</v>
      </c>
      <c r="I264" s="138" t="s">
        <v>33</v>
      </c>
      <c r="J264" s="203" t="s">
        <v>34</v>
      </c>
      <c r="K264" s="211">
        <f>VLOOKUP(J264,Toelichting!$H$9:$I$15,2)</f>
        <v>6</v>
      </c>
      <c r="L264" s="203" t="s">
        <v>90</v>
      </c>
      <c r="M264" s="150">
        <f>VLOOKUP(L264,Toelichting!$H$19:$I$24,2)</f>
        <v>1</v>
      </c>
      <c r="N264" s="203" t="s">
        <v>54</v>
      </c>
      <c r="O264" s="145">
        <f>VLOOKUP(N264,Toelichting!$H$28:$I$33,2)</f>
        <v>7</v>
      </c>
      <c r="P264" s="145">
        <f t="shared" si="24"/>
        <v>42</v>
      </c>
      <c r="Q264" s="105">
        <f t="shared" si="25"/>
        <v>2</v>
      </c>
      <c r="R264" s="145" t="str">
        <f>VLOOKUP(Q264,Toelichting!$I$37:$M$41,2)</f>
        <v>Mogelijk ernstig risico, aandacht vereist</v>
      </c>
      <c r="S264" s="138" t="s">
        <v>37</v>
      </c>
      <c r="T264" s="138" t="s">
        <v>722</v>
      </c>
      <c r="U264" s="138" t="s">
        <v>57</v>
      </c>
      <c r="V264" s="150">
        <f>VLOOKUP(U264,Toelichting!$H$9:$I$15,2)</f>
        <v>3</v>
      </c>
      <c r="W264" s="138" t="s">
        <v>90</v>
      </c>
      <c r="X264" s="145">
        <f>VLOOKUP(W264,Toelichting!$H$19:$I$24,2)</f>
        <v>1</v>
      </c>
      <c r="Y264" s="138" t="s">
        <v>54</v>
      </c>
      <c r="Z264" s="145">
        <f>VLOOKUP(Y264,Toelichting!$H$28:$I$33,2)</f>
        <v>7</v>
      </c>
      <c r="AA264" s="145">
        <f t="shared" si="26"/>
        <v>21</v>
      </c>
      <c r="AB264" s="139">
        <f t="shared" si="27"/>
        <v>2</v>
      </c>
    </row>
    <row r="265" spans="1:28" ht="25.5" hidden="1" x14ac:dyDescent="0.2">
      <c r="A265" s="138">
        <v>261</v>
      </c>
      <c r="B265" s="138" t="s">
        <v>48</v>
      </c>
      <c r="C265" s="138" t="s">
        <v>49</v>
      </c>
      <c r="D265" s="144" t="s">
        <v>29</v>
      </c>
      <c r="E265" s="144" t="s">
        <v>639</v>
      </c>
      <c r="F265" s="143" t="s">
        <v>720</v>
      </c>
      <c r="G265" s="138" t="s">
        <v>723</v>
      </c>
      <c r="H265" s="138" t="s">
        <v>724</v>
      </c>
      <c r="I265" s="138" t="s">
        <v>33</v>
      </c>
      <c r="J265" s="203" t="s">
        <v>57</v>
      </c>
      <c r="K265" s="211">
        <f>VLOOKUP(J265,Toelichting!$H$9:$I$15,2)</f>
        <v>3</v>
      </c>
      <c r="L265" s="203" t="s">
        <v>59</v>
      </c>
      <c r="M265" s="150">
        <f>VLOOKUP(L265,Toelichting!$H$19:$I$24,2)</f>
        <v>3</v>
      </c>
      <c r="N265" s="203" t="s">
        <v>45</v>
      </c>
      <c r="O265" s="145">
        <f>VLOOKUP(N265,Toelichting!$H$28:$I$33,2)</f>
        <v>3</v>
      </c>
      <c r="P265" s="145">
        <f t="shared" si="24"/>
        <v>27</v>
      </c>
      <c r="Q265" s="105">
        <f t="shared" si="25"/>
        <v>2</v>
      </c>
      <c r="R265" s="145" t="str">
        <f>VLOOKUP(Q265,Toelichting!$I$37:$M$41,2)</f>
        <v>Mogelijk ernstig risico, aandacht vereist</v>
      </c>
      <c r="S265" s="138" t="s">
        <v>37</v>
      </c>
      <c r="T265" s="138" t="s">
        <v>725</v>
      </c>
      <c r="U265" s="138" t="s">
        <v>64</v>
      </c>
      <c r="V265" s="150">
        <f>VLOOKUP(U265,Toelichting!$H$9:$I$15,2)</f>
        <v>1</v>
      </c>
      <c r="W265" s="138" t="s">
        <v>59</v>
      </c>
      <c r="X265" s="145">
        <f>VLOOKUP(W265,Toelichting!$H$19:$I$24,2)</f>
        <v>3</v>
      </c>
      <c r="Y265" s="138" t="s">
        <v>45</v>
      </c>
      <c r="Z265" s="145">
        <f>VLOOKUP(Y265,Toelichting!$H$28:$I$33,2)</f>
        <v>3</v>
      </c>
      <c r="AA265" s="145">
        <f t="shared" si="26"/>
        <v>9</v>
      </c>
      <c r="AB265" s="139">
        <f t="shared" si="27"/>
        <v>1</v>
      </c>
    </row>
    <row r="266" spans="1:28" ht="63.75" hidden="1" x14ac:dyDescent="0.2">
      <c r="A266" s="138">
        <v>262</v>
      </c>
      <c r="B266" s="138" t="s">
        <v>48</v>
      </c>
      <c r="C266" s="138" t="s">
        <v>49</v>
      </c>
      <c r="D266" s="143" t="s">
        <v>29</v>
      </c>
      <c r="E266" s="144" t="s">
        <v>639</v>
      </c>
      <c r="F266" s="143" t="s">
        <v>720</v>
      </c>
      <c r="G266" s="138" t="s">
        <v>723</v>
      </c>
      <c r="H266" s="138" t="s">
        <v>726</v>
      </c>
      <c r="I266" s="138" t="s">
        <v>33</v>
      </c>
      <c r="J266" s="203" t="s">
        <v>57</v>
      </c>
      <c r="K266" s="211">
        <f>VLOOKUP(J266,Toelichting!$H$9:$I$15,2)</f>
        <v>3</v>
      </c>
      <c r="L266" s="203" t="s">
        <v>90</v>
      </c>
      <c r="M266" s="150">
        <f>VLOOKUP(L266,Toelichting!$H$19:$I$24,2)</f>
        <v>1</v>
      </c>
      <c r="N266" s="203" t="s">
        <v>54</v>
      </c>
      <c r="O266" s="145">
        <f>VLOOKUP(N266,Toelichting!$H$28:$I$33,2)</f>
        <v>7</v>
      </c>
      <c r="P266" s="150">
        <f t="shared" si="24"/>
        <v>21</v>
      </c>
      <c r="Q266" s="105">
        <f t="shared" si="25"/>
        <v>2</v>
      </c>
      <c r="R266" s="145" t="str">
        <f>VLOOKUP(Q266,Toelichting!$I$37:$M$41,2)</f>
        <v>Mogelijk ernstig risico, aandacht vereist</v>
      </c>
      <c r="S266" s="138" t="s">
        <v>37</v>
      </c>
      <c r="T266" s="138" t="s">
        <v>727</v>
      </c>
      <c r="U266" s="138" t="s">
        <v>39</v>
      </c>
      <c r="V266" s="150">
        <f>VLOOKUP(U266,Toelichting!$H$9:$I$15,2)</f>
        <v>0.5</v>
      </c>
      <c r="W266" s="138" t="s">
        <v>90</v>
      </c>
      <c r="X266" s="145">
        <f>VLOOKUP(W266,Toelichting!$H$19:$I$24,2)</f>
        <v>1</v>
      </c>
      <c r="Y266" s="138" t="s">
        <v>54</v>
      </c>
      <c r="Z266" s="145">
        <f>VLOOKUP(Y266,Toelichting!$H$28:$I$33,2)</f>
        <v>7</v>
      </c>
      <c r="AA266" s="145">
        <f t="shared" si="26"/>
        <v>3.5</v>
      </c>
      <c r="AB266" s="139">
        <f t="shared" si="27"/>
        <v>1</v>
      </c>
    </row>
    <row r="267" spans="1:28" ht="25.5" hidden="1" x14ac:dyDescent="0.2">
      <c r="A267" s="138">
        <v>263</v>
      </c>
      <c r="B267" s="138" t="s">
        <v>48</v>
      </c>
      <c r="C267" s="138" t="s">
        <v>49</v>
      </c>
      <c r="D267" s="143" t="s">
        <v>29</v>
      </c>
      <c r="E267" s="144" t="s">
        <v>639</v>
      </c>
      <c r="F267" s="143" t="s">
        <v>720</v>
      </c>
      <c r="G267" s="138" t="s">
        <v>723</v>
      </c>
      <c r="H267" s="138" t="s">
        <v>728</v>
      </c>
      <c r="I267" s="138" t="s">
        <v>52</v>
      </c>
      <c r="J267" s="203" t="s">
        <v>57</v>
      </c>
      <c r="K267" s="211">
        <f>VLOOKUP(J267,Toelichting!$H$9:$I$15,2)</f>
        <v>3</v>
      </c>
      <c r="L267" s="203" t="s">
        <v>59</v>
      </c>
      <c r="M267" s="150">
        <f>VLOOKUP(L267,Toelichting!$H$19:$I$24,2)</f>
        <v>3</v>
      </c>
      <c r="N267" s="203" t="s">
        <v>45</v>
      </c>
      <c r="O267" s="145">
        <f>VLOOKUP(N267,Toelichting!$H$28:$I$33,2)</f>
        <v>3</v>
      </c>
      <c r="P267" s="145">
        <f t="shared" si="24"/>
        <v>27</v>
      </c>
      <c r="Q267" s="105">
        <f t="shared" si="25"/>
        <v>2</v>
      </c>
      <c r="R267" s="145" t="str">
        <f>VLOOKUP(Q267,Toelichting!$I$37:$M$41,2)</f>
        <v>Mogelijk ernstig risico, aandacht vereist</v>
      </c>
      <c r="S267" s="138" t="s">
        <v>37</v>
      </c>
      <c r="T267" s="138" t="s">
        <v>729</v>
      </c>
      <c r="U267" s="138" t="s">
        <v>64</v>
      </c>
      <c r="V267" s="150">
        <f>VLOOKUP(U267,Toelichting!$H$9:$I$15,2)</f>
        <v>1</v>
      </c>
      <c r="W267" s="138" t="s">
        <v>59</v>
      </c>
      <c r="X267" s="145">
        <f>VLOOKUP(W267,Toelichting!$H$19:$I$24,2)</f>
        <v>3</v>
      </c>
      <c r="Y267" s="138" t="s">
        <v>45</v>
      </c>
      <c r="Z267" s="145">
        <f>VLOOKUP(Y267,Toelichting!$H$28:$I$33,2)</f>
        <v>3</v>
      </c>
      <c r="AA267" s="145">
        <f t="shared" si="26"/>
        <v>9</v>
      </c>
      <c r="AB267" s="139">
        <f t="shared" si="27"/>
        <v>1</v>
      </c>
    </row>
    <row r="268" spans="1:28" ht="38.25" hidden="1" x14ac:dyDescent="0.2">
      <c r="A268" s="138">
        <v>264</v>
      </c>
      <c r="B268" s="138" t="s">
        <v>48</v>
      </c>
      <c r="C268" s="138" t="s">
        <v>49</v>
      </c>
      <c r="D268" s="143" t="s">
        <v>29</v>
      </c>
      <c r="E268" s="144" t="s">
        <v>639</v>
      </c>
      <c r="F268" s="143" t="s">
        <v>720</v>
      </c>
      <c r="G268" s="151" t="s">
        <v>730</v>
      </c>
      <c r="H268" s="138" t="s">
        <v>731</v>
      </c>
      <c r="I268" s="138" t="s">
        <v>33</v>
      </c>
      <c r="J268" s="203" t="s">
        <v>34</v>
      </c>
      <c r="K268" s="211">
        <f>VLOOKUP(J268,Toelichting!$H$9:$I$15,2)</f>
        <v>6</v>
      </c>
      <c r="L268" s="203" t="s">
        <v>59</v>
      </c>
      <c r="M268" s="150">
        <f>VLOOKUP(L268,Toelichting!$H$19:$I$24,2)</f>
        <v>3</v>
      </c>
      <c r="N268" s="203" t="s">
        <v>45</v>
      </c>
      <c r="O268" s="145">
        <f>VLOOKUP(N268,Toelichting!$H$28:$I$33,2)</f>
        <v>3</v>
      </c>
      <c r="P268" s="145">
        <f t="shared" si="24"/>
        <v>54</v>
      </c>
      <c r="Q268" s="105">
        <f t="shared" si="25"/>
        <v>2</v>
      </c>
      <c r="R268" s="145" t="str">
        <f>VLOOKUP(Q268,Toelichting!$I$37:$M$41,2)</f>
        <v>Mogelijk ernstig risico, aandacht vereist</v>
      </c>
      <c r="S268" s="138" t="s">
        <v>86</v>
      </c>
      <c r="T268" s="138" t="s">
        <v>732</v>
      </c>
      <c r="U268" s="138" t="s">
        <v>64</v>
      </c>
      <c r="V268" s="150">
        <f>VLOOKUP(U268,Toelichting!$H$9:$I$15,2)</f>
        <v>1</v>
      </c>
      <c r="W268" s="138" t="s">
        <v>59</v>
      </c>
      <c r="X268" s="145">
        <f>VLOOKUP(W268,Toelichting!$H$19:$I$24,2)</f>
        <v>3</v>
      </c>
      <c r="Y268" s="138" t="s">
        <v>45</v>
      </c>
      <c r="Z268" s="145">
        <f>VLOOKUP(Y268,Toelichting!$H$28:$I$33,2)</f>
        <v>3</v>
      </c>
      <c r="AA268" s="145">
        <f t="shared" si="26"/>
        <v>9</v>
      </c>
      <c r="AB268" s="139">
        <f t="shared" si="27"/>
        <v>1</v>
      </c>
    </row>
    <row r="269" spans="1:28" ht="51" hidden="1" x14ac:dyDescent="0.2">
      <c r="A269" s="138">
        <v>265</v>
      </c>
      <c r="B269" s="138" t="s">
        <v>48</v>
      </c>
      <c r="C269" s="142" t="s">
        <v>49</v>
      </c>
      <c r="D269" s="144" t="s">
        <v>29</v>
      </c>
      <c r="E269" s="144" t="s">
        <v>639</v>
      </c>
      <c r="F269" s="143" t="s">
        <v>720</v>
      </c>
      <c r="G269" s="151" t="s">
        <v>160</v>
      </c>
      <c r="H269" s="138" t="s">
        <v>733</v>
      </c>
      <c r="I269" s="138" t="s">
        <v>52</v>
      </c>
      <c r="J269" s="203" t="s">
        <v>34</v>
      </c>
      <c r="K269" s="211">
        <f>VLOOKUP(J269,Toelichting!$H$9:$I$15,2)</f>
        <v>6</v>
      </c>
      <c r="L269" s="203" t="s">
        <v>59</v>
      </c>
      <c r="M269" s="150">
        <f>VLOOKUP(L269,Toelichting!$H$19:$I$24,2)</f>
        <v>3</v>
      </c>
      <c r="N269" s="203" t="s">
        <v>70</v>
      </c>
      <c r="O269" s="145">
        <f>VLOOKUP(N269,Toelichting!$H$28:$I$33,2)</f>
        <v>15</v>
      </c>
      <c r="P269" s="145">
        <f t="shared" si="24"/>
        <v>270</v>
      </c>
      <c r="Q269" s="105">
        <f t="shared" si="25"/>
        <v>4</v>
      </c>
      <c r="R269" s="145" t="str">
        <f>VLOOKUP(Q269,Toelichting!$I$37:$M$41,2)</f>
        <v>Hoog risico, directe maatregelen vereist</v>
      </c>
      <c r="S269" s="138" t="s">
        <v>86</v>
      </c>
      <c r="T269" s="138" t="s">
        <v>734</v>
      </c>
      <c r="U269" s="138" t="s">
        <v>64</v>
      </c>
      <c r="V269" s="150">
        <f>VLOOKUP(U269,Toelichting!$H$9:$I$15,2)</f>
        <v>1</v>
      </c>
      <c r="W269" s="138" t="s">
        <v>59</v>
      </c>
      <c r="X269" s="145">
        <f>VLOOKUP(W269,Toelichting!$H$19:$I$24,2)</f>
        <v>3</v>
      </c>
      <c r="Y269" s="138" t="s">
        <v>70</v>
      </c>
      <c r="Z269" s="145">
        <f>VLOOKUP(Y269,Toelichting!$H$28:$I$33,2)</f>
        <v>15</v>
      </c>
      <c r="AA269" s="145">
        <f t="shared" si="26"/>
        <v>45</v>
      </c>
      <c r="AB269" s="139">
        <f t="shared" si="27"/>
        <v>2</v>
      </c>
    </row>
    <row r="270" spans="1:28" ht="38.25" hidden="1" x14ac:dyDescent="0.2">
      <c r="A270" s="138">
        <v>266</v>
      </c>
      <c r="B270" s="138" t="s">
        <v>48</v>
      </c>
      <c r="C270" s="138" t="s">
        <v>49</v>
      </c>
      <c r="D270" s="144" t="s">
        <v>29</v>
      </c>
      <c r="E270" s="144" t="s">
        <v>639</v>
      </c>
      <c r="F270" s="143" t="s">
        <v>720</v>
      </c>
      <c r="G270" s="151" t="s">
        <v>160</v>
      </c>
      <c r="H270" s="138" t="s">
        <v>383</v>
      </c>
      <c r="I270" s="138" t="s">
        <v>33</v>
      </c>
      <c r="J270" s="203" t="s">
        <v>100</v>
      </c>
      <c r="K270" s="211">
        <f>VLOOKUP(J270,Toelichting!$H$9:$I$15,2)</f>
        <v>10</v>
      </c>
      <c r="L270" s="203" t="s">
        <v>59</v>
      </c>
      <c r="M270" s="150">
        <f>VLOOKUP(L270,Toelichting!$H$19:$I$24,2)</f>
        <v>3</v>
      </c>
      <c r="N270" s="203" t="s">
        <v>54</v>
      </c>
      <c r="O270" s="145">
        <f>VLOOKUP(N270,Toelichting!$H$28:$I$33,2)</f>
        <v>7</v>
      </c>
      <c r="P270" s="145">
        <f t="shared" si="24"/>
        <v>210</v>
      </c>
      <c r="Q270" s="105">
        <f t="shared" si="25"/>
        <v>4</v>
      </c>
      <c r="R270" s="145" t="str">
        <f>VLOOKUP(Q270,Toelichting!$I$37:$M$41,2)</f>
        <v>Hoog risico, directe maatregelen vereist</v>
      </c>
      <c r="S270" s="138" t="s">
        <v>37</v>
      </c>
      <c r="T270" s="138" t="s">
        <v>735</v>
      </c>
      <c r="U270" s="138" t="s">
        <v>39</v>
      </c>
      <c r="V270" s="150">
        <f>VLOOKUP(U270,Toelichting!$H$9:$I$15,2)</f>
        <v>0.5</v>
      </c>
      <c r="W270" s="138" t="s">
        <v>59</v>
      </c>
      <c r="X270" s="145">
        <f>VLOOKUP(W270,Toelichting!$H$19:$I$24,2)</f>
        <v>3</v>
      </c>
      <c r="Y270" s="138" t="s">
        <v>54</v>
      </c>
      <c r="Z270" s="145">
        <f>VLOOKUP(Y270,Toelichting!$H$28:$I$33,2)</f>
        <v>7</v>
      </c>
      <c r="AA270" s="145">
        <f t="shared" si="26"/>
        <v>10.5</v>
      </c>
      <c r="AB270" s="139">
        <f t="shared" si="27"/>
        <v>1</v>
      </c>
    </row>
    <row r="271" spans="1:28" ht="25.5" hidden="1" x14ac:dyDescent="0.2">
      <c r="A271" s="138">
        <v>267</v>
      </c>
      <c r="B271" s="138" t="s">
        <v>48</v>
      </c>
      <c r="C271" s="138" t="s">
        <v>49</v>
      </c>
      <c r="D271" s="144" t="s">
        <v>29</v>
      </c>
      <c r="E271" s="144" t="s">
        <v>639</v>
      </c>
      <c r="F271" s="143" t="s">
        <v>720</v>
      </c>
      <c r="G271" s="138" t="s">
        <v>160</v>
      </c>
      <c r="H271" s="138" t="s">
        <v>736</v>
      </c>
      <c r="I271" s="138" t="s">
        <v>33</v>
      </c>
      <c r="J271" s="203" t="s">
        <v>57</v>
      </c>
      <c r="K271" s="211">
        <f>VLOOKUP(J271,Toelichting!$H$9:$I$15,2)</f>
        <v>3</v>
      </c>
      <c r="L271" s="203" t="s">
        <v>90</v>
      </c>
      <c r="M271" s="150">
        <f>VLOOKUP(L271,Toelichting!$H$19:$I$24,2)</f>
        <v>1</v>
      </c>
      <c r="N271" s="203" t="s">
        <v>54</v>
      </c>
      <c r="O271" s="145">
        <f>VLOOKUP(N271,Toelichting!$H$28:$I$33,2)</f>
        <v>7</v>
      </c>
      <c r="P271" s="145">
        <f t="shared" si="24"/>
        <v>21</v>
      </c>
      <c r="Q271" s="105">
        <f t="shared" si="25"/>
        <v>2</v>
      </c>
      <c r="R271" s="145" t="str">
        <f>VLOOKUP(Q271,Toelichting!$I$37:$M$41,2)</f>
        <v>Mogelijk ernstig risico, aandacht vereist</v>
      </c>
      <c r="S271" s="138" t="s">
        <v>37</v>
      </c>
      <c r="T271" s="138" t="s">
        <v>737</v>
      </c>
      <c r="U271" s="138" t="s">
        <v>57</v>
      </c>
      <c r="V271" s="150">
        <f>VLOOKUP(U271,Toelichting!$H$9:$I$15,2)</f>
        <v>3</v>
      </c>
      <c r="W271" s="138" t="s">
        <v>90</v>
      </c>
      <c r="X271" s="145">
        <f>VLOOKUP(W271,Toelichting!$H$19:$I$24,2)</f>
        <v>1</v>
      </c>
      <c r="Y271" s="138" t="s">
        <v>54</v>
      </c>
      <c r="Z271" s="145">
        <f>VLOOKUP(Y271,Toelichting!$H$28:$I$33,2)</f>
        <v>7</v>
      </c>
      <c r="AA271" s="145">
        <f t="shared" si="26"/>
        <v>21</v>
      </c>
      <c r="AB271" s="139">
        <f t="shared" si="27"/>
        <v>2</v>
      </c>
    </row>
    <row r="272" spans="1:28" ht="38.25" hidden="1" x14ac:dyDescent="0.2">
      <c r="A272" s="138">
        <v>268</v>
      </c>
      <c r="B272" s="138" t="s">
        <v>48</v>
      </c>
      <c r="C272" s="142" t="s">
        <v>49</v>
      </c>
      <c r="D272" s="144" t="s">
        <v>29</v>
      </c>
      <c r="E272" s="144" t="s">
        <v>639</v>
      </c>
      <c r="F272" s="143" t="s">
        <v>720</v>
      </c>
      <c r="G272" s="138" t="s">
        <v>738</v>
      </c>
      <c r="H272" s="138" t="s">
        <v>739</v>
      </c>
      <c r="I272" s="138" t="s">
        <v>33</v>
      </c>
      <c r="J272" s="203" t="s">
        <v>57</v>
      </c>
      <c r="K272" s="211">
        <f>VLOOKUP(J272,Toelichting!$H$9:$I$15,2)</f>
        <v>3</v>
      </c>
      <c r="L272" s="203" t="s">
        <v>141</v>
      </c>
      <c r="M272" s="150">
        <f>VLOOKUP(L272,Toelichting!$H$19:$I$24,2)</f>
        <v>0.5</v>
      </c>
      <c r="N272" s="203" t="s">
        <v>54</v>
      </c>
      <c r="O272" s="145">
        <f>VLOOKUP(N272,Toelichting!$H$28:$I$33,2)</f>
        <v>7</v>
      </c>
      <c r="P272" s="145">
        <f t="shared" si="24"/>
        <v>10.5</v>
      </c>
      <c r="Q272" s="105">
        <f t="shared" si="25"/>
        <v>1</v>
      </c>
      <c r="R272" s="145" t="str">
        <f>VLOOKUP(Q272,Toelichting!$I$37:$M$41,2)</f>
        <v>Zeer licht risico, mogelijk aanvaardbaar</v>
      </c>
      <c r="S272" s="138" t="s">
        <v>37</v>
      </c>
      <c r="T272" s="138" t="s">
        <v>740</v>
      </c>
      <c r="U272" s="138" t="s">
        <v>57</v>
      </c>
      <c r="V272" s="150">
        <f>VLOOKUP(U272,Toelichting!$H$9:$I$15,2)</f>
        <v>3</v>
      </c>
      <c r="W272" s="138" t="s">
        <v>141</v>
      </c>
      <c r="X272" s="145">
        <f>VLOOKUP(W272,Toelichting!$H$19:$I$24,2)</f>
        <v>0.5</v>
      </c>
      <c r="Y272" s="138" t="s">
        <v>54</v>
      </c>
      <c r="Z272" s="145">
        <f>VLOOKUP(Y272,Toelichting!$H$28:$I$33,2)</f>
        <v>7</v>
      </c>
      <c r="AA272" s="145">
        <f t="shared" si="26"/>
        <v>10.5</v>
      </c>
      <c r="AB272" s="139">
        <f t="shared" si="27"/>
        <v>1</v>
      </c>
    </row>
    <row r="273" spans="1:28" ht="51" hidden="1" x14ac:dyDescent="0.2">
      <c r="A273" s="138">
        <v>269</v>
      </c>
      <c r="B273" s="138" t="s">
        <v>48</v>
      </c>
      <c r="C273" s="142" t="s">
        <v>49</v>
      </c>
      <c r="D273" s="144" t="s">
        <v>29</v>
      </c>
      <c r="E273" s="144" t="s">
        <v>639</v>
      </c>
      <c r="F273" s="143" t="s">
        <v>741</v>
      </c>
      <c r="G273" s="138" t="s">
        <v>575</v>
      </c>
      <c r="H273" s="138" t="s">
        <v>742</v>
      </c>
      <c r="I273" s="138" t="s">
        <v>52</v>
      </c>
      <c r="J273" s="203" t="s">
        <v>57</v>
      </c>
      <c r="K273" s="211">
        <f>VLOOKUP(J273,Toelichting!$H$9:$I$15,2)</f>
        <v>3</v>
      </c>
      <c r="L273" s="203" t="s">
        <v>35</v>
      </c>
      <c r="M273" s="150">
        <f>VLOOKUP(L273,Toelichting!$H$19:$I$24,2)</f>
        <v>6</v>
      </c>
      <c r="N273" s="203" t="s">
        <v>70</v>
      </c>
      <c r="O273" s="145">
        <f>VLOOKUP(N273,Toelichting!$H$28:$I$33,2)</f>
        <v>15</v>
      </c>
      <c r="P273" s="145">
        <f t="shared" si="24"/>
        <v>270</v>
      </c>
      <c r="Q273" s="105">
        <f t="shared" si="25"/>
        <v>4</v>
      </c>
      <c r="R273" s="145" t="str">
        <f>VLOOKUP(Q273,Toelichting!$I$37:$M$41,2)</f>
        <v>Hoog risico, directe maatregelen vereist</v>
      </c>
      <c r="S273" s="138" t="s">
        <v>37</v>
      </c>
      <c r="T273" s="145" t="s">
        <v>743</v>
      </c>
      <c r="U273" s="138" t="s">
        <v>64</v>
      </c>
      <c r="V273" s="150">
        <f>VLOOKUP(U273,Toelichting!$H$9:$I$15,2)</f>
        <v>1</v>
      </c>
      <c r="W273" s="138" t="s">
        <v>90</v>
      </c>
      <c r="X273" s="145">
        <f>VLOOKUP(W273,Toelichting!$H$19:$I$24,2)</f>
        <v>1</v>
      </c>
      <c r="Y273" s="138" t="s">
        <v>70</v>
      </c>
      <c r="Z273" s="145">
        <f>VLOOKUP(Y273,Toelichting!$H$28:$I$33,2)</f>
        <v>15</v>
      </c>
      <c r="AA273" s="145">
        <f t="shared" si="26"/>
        <v>15</v>
      </c>
      <c r="AB273" s="139">
        <f t="shared" si="27"/>
        <v>1</v>
      </c>
    </row>
    <row r="274" spans="1:28" ht="38.25" hidden="1" x14ac:dyDescent="0.2">
      <c r="A274" s="138">
        <v>270</v>
      </c>
      <c r="B274" s="138" t="s">
        <v>48</v>
      </c>
      <c r="C274" s="142" t="s">
        <v>49</v>
      </c>
      <c r="D274" s="144" t="s">
        <v>29</v>
      </c>
      <c r="E274" s="144" t="s">
        <v>639</v>
      </c>
      <c r="F274" s="143" t="s">
        <v>741</v>
      </c>
      <c r="G274" s="138" t="s">
        <v>744</v>
      </c>
      <c r="H274" s="138" t="s">
        <v>745</v>
      </c>
      <c r="I274" s="138" t="s">
        <v>33</v>
      </c>
      <c r="J274" s="203" t="s">
        <v>57</v>
      </c>
      <c r="K274" s="211">
        <f>VLOOKUP(J274,Toelichting!$H$9:$I$15,2)</f>
        <v>3</v>
      </c>
      <c r="L274" s="203" t="s">
        <v>90</v>
      </c>
      <c r="M274" s="150">
        <f>VLOOKUP(L274,Toelichting!$H$19:$I$24,2)</f>
        <v>1</v>
      </c>
      <c r="N274" s="203" t="s">
        <v>70</v>
      </c>
      <c r="O274" s="145">
        <f>VLOOKUP(N274,Toelichting!$H$28:$I$33,2)</f>
        <v>15</v>
      </c>
      <c r="P274" s="145">
        <f t="shared" si="24"/>
        <v>45</v>
      </c>
      <c r="Q274" s="105">
        <f t="shared" si="25"/>
        <v>2</v>
      </c>
      <c r="R274" s="145" t="str">
        <f>VLOOKUP(Q274,Toelichting!$I$37:$M$41,2)</f>
        <v>Mogelijk ernstig risico, aandacht vereist</v>
      </c>
      <c r="S274" s="138" t="s">
        <v>37</v>
      </c>
      <c r="T274" s="145" t="s">
        <v>746</v>
      </c>
      <c r="U274" s="138" t="s">
        <v>64</v>
      </c>
      <c r="V274" s="150">
        <f>VLOOKUP(U274,Toelichting!$H$9:$I$15,2)</f>
        <v>1</v>
      </c>
      <c r="W274" s="138" t="s">
        <v>90</v>
      </c>
      <c r="X274" s="145">
        <f>VLOOKUP(W274,Toelichting!$H$19:$I$24,2)</f>
        <v>1</v>
      </c>
      <c r="Y274" s="138" t="s">
        <v>54</v>
      </c>
      <c r="Z274" s="145">
        <f>VLOOKUP(Y274,Toelichting!$H$28:$I$33,2)</f>
        <v>7</v>
      </c>
      <c r="AA274" s="145">
        <f t="shared" si="26"/>
        <v>7</v>
      </c>
      <c r="AB274" s="139">
        <f t="shared" si="27"/>
        <v>1</v>
      </c>
    </row>
    <row r="275" spans="1:28" ht="25.5" hidden="1" x14ac:dyDescent="0.2">
      <c r="A275" s="138">
        <v>271</v>
      </c>
      <c r="B275" s="138" t="s">
        <v>48</v>
      </c>
      <c r="C275" s="142" t="s">
        <v>49</v>
      </c>
      <c r="D275" s="144" t="s">
        <v>29</v>
      </c>
      <c r="E275" s="144" t="s">
        <v>639</v>
      </c>
      <c r="F275" s="143" t="s">
        <v>741</v>
      </c>
      <c r="G275" s="138" t="s">
        <v>747</v>
      </c>
      <c r="H275" s="138" t="s">
        <v>107</v>
      </c>
      <c r="I275" s="138" t="s">
        <v>52</v>
      </c>
      <c r="J275" s="203" t="s">
        <v>34</v>
      </c>
      <c r="K275" s="211">
        <f>VLOOKUP(J275,Toelichting!$H$9:$I$15,2)</f>
        <v>6</v>
      </c>
      <c r="L275" s="203" t="s">
        <v>59</v>
      </c>
      <c r="M275" s="150">
        <f>VLOOKUP(L275,Toelichting!$H$19:$I$24,2)</f>
        <v>3</v>
      </c>
      <c r="N275" s="203" t="s">
        <v>45</v>
      </c>
      <c r="O275" s="145">
        <f>VLOOKUP(N275,Toelichting!$H$28:$I$33,2)</f>
        <v>3</v>
      </c>
      <c r="P275" s="145">
        <f t="shared" si="24"/>
        <v>54</v>
      </c>
      <c r="Q275" s="105">
        <f t="shared" si="25"/>
        <v>2</v>
      </c>
      <c r="R275" s="145" t="str">
        <f>VLOOKUP(Q275,Toelichting!$I$37:$M$41,2)</f>
        <v>Mogelijk ernstig risico, aandacht vereist</v>
      </c>
      <c r="S275" s="138" t="s">
        <v>37</v>
      </c>
      <c r="T275" s="138" t="s">
        <v>748</v>
      </c>
      <c r="U275" s="138" t="s">
        <v>57</v>
      </c>
      <c r="V275" s="150">
        <f>VLOOKUP(U275,Toelichting!$H$9:$I$15,2)</f>
        <v>3</v>
      </c>
      <c r="W275" s="138" t="s">
        <v>59</v>
      </c>
      <c r="X275" s="145">
        <f>VLOOKUP(W275,Toelichting!$H$19:$I$24,2)</f>
        <v>3</v>
      </c>
      <c r="Y275" s="138" t="s">
        <v>36</v>
      </c>
      <c r="Z275" s="145">
        <f>VLOOKUP(Y275,Toelichting!$H$28:$I$33,2)</f>
        <v>1</v>
      </c>
      <c r="AA275" s="145">
        <f t="shared" si="26"/>
        <v>9</v>
      </c>
      <c r="AB275" s="139">
        <f t="shared" si="27"/>
        <v>1</v>
      </c>
    </row>
    <row r="276" spans="1:28" ht="38.25" hidden="1" x14ac:dyDescent="0.2">
      <c r="A276" s="138">
        <v>272</v>
      </c>
      <c r="B276" s="138" t="s">
        <v>48</v>
      </c>
      <c r="C276" s="142" t="s">
        <v>49</v>
      </c>
      <c r="D276" s="144" t="s">
        <v>29</v>
      </c>
      <c r="E276" s="144" t="s">
        <v>639</v>
      </c>
      <c r="F276" s="143" t="s">
        <v>741</v>
      </c>
      <c r="G276" s="138" t="s">
        <v>749</v>
      </c>
      <c r="H276" s="138" t="s">
        <v>750</v>
      </c>
      <c r="I276" s="138" t="s">
        <v>52</v>
      </c>
      <c r="J276" s="203" t="s">
        <v>34</v>
      </c>
      <c r="K276" s="211">
        <f>VLOOKUP(J276,Toelichting!$H$9:$I$15,2)</f>
        <v>6</v>
      </c>
      <c r="L276" s="203" t="s">
        <v>59</v>
      </c>
      <c r="M276" s="150">
        <f>VLOOKUP(L276,Toelichting!$H$19:$I$24,2)</f>
        <v>3</v>
      </c>
      <c r="N276" s="203" t="s">
        <v>70</v>
      </c>
      <c r="O276" s="145">
        <f>VLOOKUP(N276,Toelichting!$H$28:$I$33,2)</f>
        <v>15</v>
      </c>
      <c r="P276" s="145">
        <f t="shared" si="24"/>
        <v>270</v>
      </c>
      <c r="Q276" s="105">
        <f t="shared" si="25"/>
        <v>4</v>
      </c>
      <c r="R276" s="145" t="str">
        <f>VLOOKUP(Q276,Toelichting!$I$37:$M$41,2)</f>
        <v>Hoog risico, directe maatregelen vereist</v>
      </c>
      <c r="S276" s="138" t="s">
        <v>86</v>
      </c>
      <c r="T276" s="145" t="s">
        <v>751</v>
      </c>
      <c r="U276" s="138" t="s">
        <v>39</v>
      </c>
      <c r="V276" s="150">
        <f>VLOOKUP(U276,Toelichting!$H$9:$I$15,2)</f>
        <v>0.5</v>
      </c>
      <c r="W276" s="138" t="s">
        <v>59</v>
      </c>
      <c r="X276" s="145">
        <f>VLOOKUP(W276,Toelichting!$H$19:$I$24,2)</f>
        <v>3</v>
      </c>
      <c r="Y276" s="138" t="s">
        <v>70</v>
      </c>
      <c r="Z276" s="145">
        <f>VLOOKUP(Y276,Toelichting!$H$28:$I$33,2)</f>
        <v>15</v>
      </c>
      <c r="AA276" s="145">
        <f t="shared" si="26"/>
        <v>22.5</v>
      </c>
      <c r="AB276" s="139">
        <f t="shared" si="27"/>
        <v>2</v>
      </c>
    </row>
    <row r="277" spans="1:28" ht="38.25" hidden="1" x14ac:dyDescent="0.2">
      <c r="A277" s="138">
        <v>273</v>
      </c>
      <c r="B277" s="138" t="s">
        <v>48</v>
      </c>
      <c r="C277" s="142" t="s">
        <v>49</v>
      </c>
      <c r="D277" s="144" t="s">
        <v>29</v>
      </c>
      <c r="E277" s="144" t="s">
        <v>639</v>
      </c>
      <c r="F277" s="143" t="s">
        <v>741</v>
      </c>
      <c r="G277" s="138" t="s">
        <v>749</v>
      </c>
      <c r="H277" s="138" t="s">
        <v>752</v>
      </c>
      <c r="I277" s="138" t="s">
        <v>33</v>
      </c>
      <c r="J277" s="203" t="s">
        <v>34</v>
      </c>
      <c r="K277" s="211">
        <f>VLOOKUP(J277,Toelichting!$H$9:$I$15,2)</f>
        <v>6</v>
      </c>
      <c r="L277" s="203" t="s">
        <v>59</v>
      </c>
      <c r="M277" s="150">
        <f>VLOOKUP(L277,Toelichting!$H$19:$I$24,2)</f>
        <v>3</v>
      </c>
      <c r="N277" s="203" t="s">
        <v>54</v>
      </c>
      <c r="O277" s="145">
        <f>VLOOKUP(N277,Toelichting!$H$28:$I$33,2)</f>
        <v>7</v>
      </c>
      <c r="P277" s="145">
        <f t="shared" si="24"/>
        <v>126</v>
      </c>
      <c r="Q277" s="105">
        <f t="shared" si="25"/>
        <v>3</v>
      </c>
      <c r="R277" s="145" t="str">
        <f>VLOOKUP(Q277,Toelichting!$I$37:$M$41,2)</f>
        <v>Wezenlijk risico, maatregelen noodzakelijk</v>
      </c>
      <c r="S277" s="138" t="s">
        <v>86</v>
      </c>
      <c r="T277" s="138" t="s">
        <v>753</v>
      </c>
      <c r="U277" s="138" t="s">
        <v>57</v>
      </c>
      <c r="V277" s="150">
        <f>VLOOKUP(U277,Toelichting!$H$9:$I$15,2)</f>
        <v>3</v>
      </c>
      <c r="W277" s="138" t="s">
        <v>59</v>
      </c>
      <c r="X277" s="145">
        <f>VLOOKUP(W277,Toelichting!$H$19:$I$24,2)</f>
        <v>3</v>
      </c>
      <c r="Y277" s="138" t="s">
        <v>54</v>
      </c>
      <c r="Z277" s="145">
        <f>VLOOKUP(Y277,Toelichting!$H$28:$I$33,2)</f>
        <v>7</v>
      </c>
      <c r="AA277" s="145">
        <f t="shared" si="26"/>
        <v>63</v>
      </c>
      <c r="AB277" s="139">
        <f t="shared" si="27"/>
        <v>2</v>
      </c>
    </row>
    <row r="278" spans="1:28" ht="25.5" hidden="1" x14ac:dyDescent="0.2">
      <c r="A278" s="138">
        <v>274</v>
      </c>
      <c r="B278" s="138" t="s">
        <v>48</v>
      </c>
      <c r="C278" s="142" t="s">
        <v>49</v>
      </c>
      <c r="D278" s="144" t="s">
        <v>29</v>
      </c>
      <c r="E278" s="144" t="s">
        <v>639</v>
      </c>
      <c r="F278" s="143" t="s">
        <v>741</v>
      </c>
      <c r="G278" s="138" t="s">
        <v>754</v>
      </c>
      <c r="H278" s="138" t="s">
        <v>755</v>
      </c>
      <c r="I278" s="138" t="s">
        <v>33</v>
      </c>
      <c r="J278" s="203" t="s">
        <v>57</v>
      </c>
      <c r="K278" s="211">
        <f>VLOOKUP(J278,Toelichting!$H$9:$I$15,2)</f>
        <v>3</v>
      </c>
      <c r="L278" s="203" t="s">
        <v>59</v>
      </c>
      <c r="M278" s="150">
        <f>VLOOKUP(L278,Toelichting!$H$19:$I$24,2)</f>
        <v>3</v>
      </c>
      <c r="N278" s="203" t="s">
        <v>70</v>
      </c>
      <c r="O278" s="145">
        <f>VLOOKUP(N278,Toelichting!$H$28:$I$33,2)</f>
        <v>15</v>
      </c>
      <c r="P278" s="145">
        <f t="shared" si="24"/>
        <v>135</v>
      </c>
      <c r="Q278" s="105">
        <f t="shared" si="25"/>
        <v>3</v>
      </c>
      <c r="R278" s="145" t="str">
        <f>VLOOKUP(Q278,Toelichting!$I$37:$M$41,2)</f>
        <v>Wezenlijk risico, maatregelen noodzakelijk</v>
      </c>
      <c r="S278" s="138" t="s">
        <v>37</v>
      </c>
      <c r="T278" s="138" t="s">
        <v>756</v>
      </c>
      <c r="U278" s="138" t="s">
        <v>78</v>
      </c>
      <c r="V278" s="150">
        <f>VLOOKUP(U278,Toelichting!$H$9:$I$15,2)</f>
        <v>0.2</v>
      </c>
      <c r="W278" s="138" t="s">
        <v>59</v>
      </c>
      <c r="X278" s="145">
        <f>VLOOKUP(W278,Toelichting!$H$19:$I$24,2)</f>
        <v>3</v>
      </c>
      <c r="Y278" s="138" t="s">
        <v>70</v>
      </c>
      <c r="Z278" s="145">
        <f>VLOOKUP(Y278,Toelichting!$H$28:$I$33,2)</f>
        <v>15</v>
      </c>
      <c r="AA278" s="145">
        <f t="shared" si="26"/>
        <v>9</v>
      </c>
      <c r="AB278" s="139">
        <f t="shared" si="27"/>
        <v>1</v>
      </c>
    </row>
    <row r="279" spans="1:28" ht="38.25" hidden="1" x14ac:dyDescent="0.2">
      <c r="A279" s="138">
        <v>275</v>
      </c>
      <c r="B279" s="138" t="s">
        <v>48</v>
      </c>
      <c r="C279" s="142" t="s">
        <v>49</v>
      </c>
      <c r="D279" s="144" t="s">
        <v>29</v>
      </c>
      <c r="E279" s="144" t="s">
        <v>639</v>
      </c>
      <c r="F279" s="143" t="s">
        <v>741</v>
      </c>
      <c r="G279" s="138" t="s">
        <v>757</v>
      </c>
      <c r="H279" s="138" t="s">
        <v>118</v>
      </c>
      <c r="I279" s="138" t="s">
        <v>52</v>
      </c>
      <c r="J279" s="203" t="s">
        <v>34</v>
      </c>
      <c r="K279" s="211">
        <f>VLOOKUP(J279,Toelichting!$H$9:$I$15,2)</f>
        <v>6</v>
      </c>
      <c r="L279" s="203" t="s">
        <v>59</v>
      </c>
      <c r="M279" s="150">
        <f>VLOOKUP(L279,Toelichting!$H$19:$I$24,2)</f>
        <v>3</v>
      </c>
      <c r="N279" s="203" t="s">
        <v>45</v>
      </c>
      <c r="O279" s="145">
        <f>VLOOKUP(N279,Toelichting!$H$28:$I$33,2)</f>
        <v>3</v>
      </c>
      <c r="P279" s="145">
        <f t="shared" si="24"/>
        <v>54</v>
      </c>
      <c r="Q279" s="105">
        <f t="shared" si="25"/>
        <v>2</v>
      </c>
      <c r="R279" s="145" t="str">
        <f>VLOOKUP(Q279,Toelichting!$I$37:$M$41,2)</f>
        <v>Mogelijk ernstig risico, aandacht vereist</v>
      </c>
      <c r="S279" s="138" t="s">
        <v>86</v>
      </c>
      <c r="T279" s="138" t="s">
        <v>119</v>
      </c>
      <c r="U279" s="138" t="s">
        <v>64</v>
      </c>
      <c r="V279" s="150">
        <f>VLOOKUP(U279,Toelichting!$H$9:$I$15,2)</f>
        <v>1</v>
      </c>
      <c r="W279" s="138" t="s">
        <v>59</v>
      </c>
      <c r="X279" s="145">
        <f>VLOOKUP(W279,Toelichting!$H$19:$I$24,2)</f>
        <v>3</v>
      </c>
      <c r="Y279" s="138" t="s">
        <v>45</v>
      </c>
      <c r="Z279" s="145">
        <f>VLOOKUP(Y279,Toelichting!$H$28:$I$33,2)</f>
        <v>3</v>
      </c>
      <c r="AA279" s="145">
        <f t="shared" si="26"/>
        <v>9</v>
      </c>
      <c r="AB279" s="139">
        <f t="shared" si="27"/>
        <v>1</v>
      </c>
    </row>
    <row r="280" spans="1:28" ht="51" hidden="1" x14ac:dyDescent="0.2">
      <c r="A280" s="138">
        <v>276</v>
      </c>
      <c r="B280" s="138" t="s">
        <v>48</v>
      </c>
      <c r="C280" s="142" t="s">
        <v>49</v>
      </c>
      <c r="D280" s="144" t="s">
        <v>29</v>
      </c>
      <c r="E280" s="144" t="s">
        <v>639</v>
      </c>
      <c r="F280" s="143" t="s">
        <v>758</v>
      </c>
      <c r="G280" s="138" t="s">
        <v>759</v>
      </c>
      <c r="H280" s="138" t="s">
        <v>760</v>
      </c>
      <c r="I280" s="138" t="s">
        <v>52</v>
      </c>
      <c r="J280" s="203" t="s">
        <v>34</v>
      </c>
      <c r="K280" s="211">
        <f>VLOOKUP(J280,Toelichting!$H$9:$I$15,2)</f>
        <v>6</v>
      </c>
      <c r="L280" s="203" t="s">
        <v>59</v>
      </c>
      <c r="M280" s="150">
        <f>VLOOKUP(L280,Toelichting!$H$19:$I$24,2)</f>
        <v>3</v>
      </c>
      <c r="N280" s="203" t="s">
        <v>54</v>
      </c>
      <c r="O280" s="145">
        <f>VLOOKUP(N280,Toelichting!$H$28:$I$33,2)</f>
        <v>7</v>
      </c>
      <c r="P280" s="145">
        <f t="shared" si="24"/>
        <v>126</v>
      </c>
      <c r="Q280" s="105">
        <f t="shared" si="25"/>
        <v>3</v>
      </c>
      <c r="R280" s="145" t="str">
        <f>VLOOKUP(Q280,Toelichting!$I$37:$M$41,2)</f>
        <v>Wezenlijk risico, maatregelen noodzakelijk</v>
      </c>
      <c r="S280" s="138" t="s">
        <v>46</v>
      </c>
      <c r="T280" s="138" t="s">
        <v>761</v>
      </c>
      <c r="U280" s="138" t="s">
        <v>78</v>
      </c>
      <c r="V280" s="150">
        <f>VLOOKUP(U280,Toelichting!$H$9:$I$15,2)</f>
        <v>0.2</v>
      </c>
      <c r="W280" s="138" t="s">
        <v>35</v>
      </c>
      <c r="X280" s="145">
        <f>VLOOKUP(W280,Toelichting!$H$19:$I$24,2)</f>
        <v>6</v>
      </c>
      <c r="Y280" s="138" t="s">
        <v>54</v>
      </c>
      <c r="Z280" s="145">
        <f>VLOOKUP(Y280,Toelichting!$H$28:$I$33,2)</f>
        <v>7</v>
      </c>
      <c r="AA280" s="145">
        <f t="shared" si="26"/>
        <v>8.4</v>
      </c>
      <c r="AB280" s="139">
        <f t="shared" si="27"/>
        <v>1</v>
      </c>
    </row>
    <row r="281" spans="1:28" ht="38.25" hidden="1" x14ac:dyDescent="0.2">
      <c r="A281" s="138">
        <v>277</v>
      </c>
      <c r="B281" s="138" t="s">
        <v>48</v>
      </c>
      <c r="C281" s="142" t="s">
        <v>49</v>
      </c>
      <c r="D281" s="144" t="s">
        <v>705</v>
      </c>
      <c r="E281" s="144" t="s">
        <v>639</v>
      </c>
      <c r="F281" s="143" t="s">
        <v>758</v>
      </c>
      <c r="G281" s="138" t="s">
        <v>762</v>
      </c>
      <c r="H281" s="138" t="s">
        <v>580</v>
      </c>
      <c r="I281" s="138" t="s">
        <v>52</v>
      </c>
      <c r="J281" s="203" t="s">
        <v>34</v>
      </c>
      <c r="K281" s="211">
        <f>VLOOKUP(J281,Toelichting!$H$9:$I$15,2)</f>
        <v>6</v>
      </c>
      <c r="L281" s="203" t="s">
        <v>35</v>
      </c>
      <c r="M281" s="150">
        <f>VLOOKUP(L281,Toelichting!$H$19:$I$24,2)</f>
        <v>6</v>
      </c>
      <c r="N281" s="203" t="s">
        <v>45</v>
      </c>
      <c r="O281" s="145">
        <f>VLOOKUP(N281,Toelichting!$H$28:$I$33,2)</f>
        <v>3</v>
      </c>
      <c r="P281" s="145">
        <f t="shared" si="24"/>
        <v>108</v>
      </c>
      <c r="Q281" s="105">
        <f t="shared" si="25"/>
        <v>3</v>
      </c>
      <c r="R281" s="145" t="str">
        <f>VLOOKUP(Q281,Toelichting!$I$37:$M$41,2)</f>
        <v>Wezenlijk risico, maatregelen noodzakelijk</v>
      </c>
      <c r="S281" s="138" t="s">
        <v>46</v>
      </c>
      <c r="T281" s="138" t="s">
        <v>763</v>
      </c>
      <c r="U281" s="138" t="s">
        <v>39</v>
      </c>
      <c r="V281" s="150">
        <f>VLOOKUP(U281,Toelichting!$H$9:$I$15,2)</f>
        <v>0.5</v>
      </c>
      <c r="W281" s="138" t="s">
        <v>35</v>
      </c>
      <c r="X281" s="145">
        <f>VLOOKUP(W281,Toelichting!$H$19:$I$24,2)</f>
        <v>6</v>
      </c>
      <c r="Y281" s="138" t="s">
        <v>45</v>
      </c>
      <c r="Z281" s="145">
        <f>VLOOKUP(Y281,Toelichting!$H$28:$I$33,2)</f>
        <v>3</v>
      </c>
      <c r="AA281" s="145">
        <f t="shared" si="26"/>
        <v>9</v>
      </c>
      <c r="AB281" s="139">
        <f t="shared" si="27"/>
        <v>1</v>
      </c>
    </row>
    <row r="282" spans="1:28" ht="114.75" hidden="1" x14ac:dyDescent="0.2">
      <c r="A282" s="138">
        <v>278</v>
      </c>
      <c r="B282" s="138" t="s">
        <v>48</v>
      </c>
      <c r="C282" s="142" t="s">
        <v>49</v>
      </c>
      <c r="D282" s="144" t="s">
        <v>29</v>
      </c>
      <c r="E282" s="144" t="s">
        <v>639</v>
      </c>
      <c r="F282" s="143" t="s">
        <v>764</v>
      </c>
      <c r="G282" s="138" t="s">
        <v>765</v>
      </c>
      <c r="H282" s="138" t="s">
        <v>766</v>
      </c>
      <c r="I282" s="138" t="s">
        <v>33</v>
      </c>
      <c r="J282" s="203" t="s">
        <v>57</v>
      </c>
      <c r="K282" s="211">
        <f>VLOOKUP(J282,Toelichting!$H$9:$I$15,2)</f>
        <v>3</v>
      </c>
      <c r="L282" s="203" t="s">
        <v>85</v>
      </c>
      <c r="M282" s="150">
        <f>VLOOKUP(L282,Toelichting!$H$19:$I$24,2)</f>
        <v>2</v>
      </c>
      <c r="N282" s="203" t="s">
        <v>54</v>
      </c>
      <c r="O282" s="145">
        <f>VLOOKUP(N282,Toelichting!$H$28:$I$33,2)</f>
        <v>7</v>
      </c>
      <c r="P282" s="145">
        <f t="shared" si="24"/>
        <v>42</v>
      </c>
      <c r="Q282" s="105">
        <f t="shared" si="25"/>
        <v>2</v>
      </c>
      <c r="R282" s="145" t="str">
        <f>VLOOKUP(Q282,Toelichting!$I$37:$M$41,2)</f>
        <v>Mogelijk ernstig risico, aandacht vereist</v>
      </c>
      <c r="S282" s="138" t="s">
        <v>46</v>
      </c>
      <c r="T282" s="138" t="s">
        <v>767</v>
      </c>
      <c r="U282" s="138" t="s">
        <v>39</v>
      </c>
      <c r="V282" s="150">
        <f>VLOOKUP(U282,Toelichting!$H$9:$I$15,2)</f>
        <v>0.5</v>
      </c>
      <c r="W282" s="138" t="s">
        <v>85</v>
      </c>
      <c r="X282" s="145">
        <f>VLOOKUP(W282,Toelichting!$H$19:$I$24,2)</f>
        <v>2</v>
      </c>
      <c r="Y282" s="138" t="s">
        <v>45</v>
      </c>
      <c r="Z282" s="145">
        <f>VLOOKUP(Y282,Toelichting!$H$28:$I$33,2)</f>
        <v>3</v>
      </c>
      <c r="AA282" s="145">
        <f t="shared" si="26"/>
        <v>3</v>
      </c>
      <c r="AB282" s="139">
        <f t="shared" si="27"/>
        <v>1</v>
      </c>
    </row>
    <row r="283" spans="1:28" ht="51" hidden="1" x14ac:dyDescent="0.2">
      <c r="A283" s="138">
        <v>279</v>
      </c>
      <c r="B283" s="138" t="s">
        <v>48</v>
      </c>
      <c r="C283" s="142" t="s">
        <v>49</v>
      </c>
      <c r="D283" s="144" t="s">
        <v>29</v>
      </c>
      <c r="E283" s="144" t="s">
        <v>639</v>
      </c>
      <c r="F283" s="143" t="s">
        <v>764</v>
      </c>
      <c r="G283" s="138" t="s">
        <v>765</v>
      </c>
      <c r="H283" s="138" t="s">
        <v>768</v>
      </c>
      <c r="I283" s="138" t="s">
        <v>203</v>
      </c>
      <c r="J283" s="203" t="s">
        <v>34</v>
      </c>
      <c r="K283" s="211">
        <f>VLOOKUP(J283,Toelichting!$H$9:$I$15,2)</f>
        <v>6</v>
      </c>
      <c r="L283" s="203" t="s">
        <v>85</v>
      </c>
      <c r="M283" s="150">
        <f>VLOOKUP(L283,Toelichting!$H$19:$I$24,2)</f>
        <v>2</v>
      </c>
      <c r="N283" s="203" t="s">
        <v>45</v>
      </c>
      <c r="O283" s="145">
        <f>VLOOKUP(N283,Toelichting!$H$28:$I$33,2)</f>
        <v>3</v>
      </c>
      <c r="P283" s="145">
        <f t="shared" si="24"/>
        <v>36</v>
      </c>
      <c r="Q283" s="105">
        <f t="shared" si="25"/>
        <v>2</v>
      </c>
      <c r="R283" s="145" t="str">
        <f>VLOOKUP(Q283,Toelichting!$I$37:$M$41,2)</f>
        <v>Mogelijk ernstig risico, aandacht vereist</v>
      </c>
      <c r="S283" s="138" t="s">
        <v>37</v>
      </c>
      <c r="T283" s="138" t="s">
        <v>769</v>
      </c>
      <c r="U283" s="138" t="s">
        <v>57</v>
      </c>
      <c r="V283" s="150">
        <f>VLOOKUP(U283,Toelichting!$H$9:$I$15,2)</f>
        <v>3</v>
      </c>
      <c r="W283" s="138" t="s">
        <v>85</v>
      </c>
      <c r="X283" s="145">
        <f>VLOOKUP(W283,Toelichting!$H$19:$I$24,2)</f>
        <v>2</v>
      </c>
      <c r="Y283" s="138" t="s">
        <v>45</v>
      </c>
      <c r="Z283" s="145">
        <f>VLOOKUP(Y283,Toelichting!$H$28:$I$33,2)</f>
        <v>3</v>
      </c>
      <c r="AA283" s="145">
        <f t="shared" si="26"/>
        <v>18</v>
      </c>
      <c r="AB283" s="139">
        <f t="shared" si="27"/>
        <v>1</v>
      </c>
    </row>
    <row r="284" spans="1:28" ht="63.75" hidden="1" x14ac:dyDescent="0.2">
      <c r="A284" s="138">
        <v>280</v>
      </c>
      <c r="B284" s="138" t="s">
        <v>48</v>
      </c>
      <c r="C284" s="142" t="s">
        <v>49</v>
      </c>
      <c r="D284" s="144" t="s">
        <v>29</v>
      </c>
      <c r="E284" s="144" t="s">
        <v>639</v>
      </c>
      <c r="F284" s="143" t="s">
        <v>764</v>
      </c>
      <c r="G284" s="138" t="s">
        <v>770</v>
      </c>
      <c r="H284" s="138" t="s">
        <v>771</v>
      </c>
      <c r="I284" s="138" t="s">
        <v>52</v>
      </c>
      <c r="J284" s="203" t="s">
        <v>34</v>
      </c>
      <c r="K284" s="211">
        <f>VLOOKUP(J284,Toelichting!$H$9:$I$15,2)</f>
        <v>6</v>
      </c>
      <c r="L284" s="203" t="s">
        <v>85</v>
      </c>
      <c r="M284" s="150">
        <f>VLOOKUP(L284,Toelichting!$H$19:$I$24,2)</f>
        <v>2</v>
      </c>
      <c r="N284" s="203" t="s">
        <v>45</v>
      </c>
      <c r="O284" s="145">
        <f>VLOOKUP(N284,Toelichting!$H$28:$I$33,2)</f>
        <v>3</v>
      </c>
      <c r="P284" s="145">
        <f t="shared" si="24"/>
        <v>36</v>
      </c>
      <c r="Q284" s="105">
        <f t="shared" si="25"/>
        <v>2</v>
      </c>
      <c r="R284" s="145" t="str">
        <f>VLOOKUP(Q284,Toelichting!$I$37:$M$41,2)</f>
        <v>Mogelijk ernstig risico, aandacht vereist</v>
      </c>
      <c r="S284" s="138" t="s">
        <v>37</v>
      </c>
      <c r="T284" s="138" t="s">
        <v>772</v>
      </c>
      <c r="U284" s="138" t="s">
        <v>57</v>
      </c>
      <c r="V284" s="150">
        <f>VLOOKUP(U284,Toelichting!$H$9:$I$15,2)</f>
        <v>3</v>
      </c>
      <c r="W284" s="138" t="s">
        <v>85</v>
      </c>
      <c r="X284" s="145">
        <f>VLOOKUP(W284,Toelichting!$H$19:$I$24,2)</f>
        <v>2</v>
      </c>
      <c r="Y284" s="138" t="s">
        <v>45</v>
      </c>
      <c r="Z284" s="145">
        <f>VLOOKUP(Y284,Toelichting!$H$28:$I$33,2)</f>
        <v>3</v>
      </c>
      <c r="AA284" s="145">
        <f t="shared" si="26"/>
        <v>18</v>
      </c>
      <c r="AB284" s="139">
        <f t="shared" si="27"/>
        <v>1</v>
      </c>
    </row>
    <row r="285" spans="1:28" ht="25.5" hidden="1" x14ac:dyDescent="0.2">
      <c r="A285" s="138">
        <v>281</v>
      </c>
      <c r="B285" s="138" t="s">
        <v>48</v>
      </c>
      <c r="C285" s="142" t="s">
        <v>49</v>
      </c>
      <c r="D285" s="144" t="s">
        <v>29</v>
      </c>
      <c r="E285" s="144" t="s">
        <v>639</v>
      </c>
      <c r="F285" s="143" t="s">
        <v>764</v>
      </c>
      <c r="G285" s="138" t="s">
        <v>773</v>
      </c>
      <c r="H285" s="138" t="s">
        <v>774</v>
      </c>
      <c r="I285" s="138" t="s">
        <v>52</v>
      </c>
      <c r="J285" s="203" t="s">
        <v>34</v>
      </c>
      <c r="K285" s="211">
        <f>VLOOKUP(J285,Toelichting!$H$9:$I$15,2)</f>
        <v>6</v>
      </c>
      <c r="L285" s="203" t="s">
        <v>85</v>
      </c>
      <c r="M285" s="150">
        <f>VLOOKUP(L285,Toelichting!$H$19:$I$24,2)</f>
        <v>2</v>
      </c>
      <c r="N285" s="203" t="s">
        <v>45</v>
      </c>
      <c r="O285" s="145">
        <f>VLOOKUP(N285,Toelichting!$H$28:$I$33,2)</f>
        <v>3</v>
      </c>
      <c r="P285" s="145">
        <f t="shared" si="24"/>
        <v>36</v>
      </c>
      <c r="Q285" s="105">
        <f t="shared" si="25"/>
        <v>2</v>
      </c>
      <c r="R285" s="145" t="str">
        <f>VLOOKUP(Q285,Toelichting!$I$37:$M$41,2)</f>
        <v>Mogelijk ernstig risico, aandacht vereist</v>
      </c>
      <c r="S285" s="138" t="s">
        <v>37</v>
      </c>
      <c r="T285" s="138" t="s">
        <v>775</v>
      </c>
      <c r="U285" s="138" t="s">
        <v>57</v>
      </c>
      <c r="V285" s="150">
        <f>VLOOKUP(U285,Toelichting!$H$9:$I$15,2)</f>
        <v>3</v>
      </c>
      <c r="W285" s="138" t="s">
        <v>85</v>
      </c>
      <c r="X285" s="145">
        <f>VLOOKUP(W285,Toelichting!$H$19:$I$24,2)</f>
        <v>2</v>
      </c>
      <c r="Y285" s="138" t="s">
        <v>36</v>
      </c>
      <c r="Z285" s="145">
        <f>VLOOKUP(Y285,Toelichting!$H$28:$I$33,2)</f>
        <v>1</v>
      </c>
      <c r="AA285" s="145">
        <f t="shared" si="26"/>
        <v>6</v>
      </c>
      <c r="AB285" s="139">
        <f t="shared" si="27"/>
        <v>1</v>
      </c>
    </row>
    <row r="286" spans="1:28" ht="38.25" hidden="1" x14ac:dyDescent="0.2">
      <c r="A286" s="138">
        <v>282</v>
      </c>
      <c r="B286" s="138" t="s">
        <v>48</v>
      </c>
      <c r="C286" s="142" t="s">
        <v>49</v>
      </c>
      <c r="D286" s="144" t="s">
        <v>29</v>
      </c>
      <c r="E286" s="144" t="s">
        <v>639</v>
      </c>
      <c r="F286" s="143" t="s">
        <v>764</v>
      </c>
      <c r="G286" s="138" t="s">
        <v>776</v>
      </c>
      <c r="H286" s="138" t="s">
        <v>777</v>
      </c>
      <c r="I286" s="138" t="s">
        <v>33</v>
      </c>
      <c r="J286" s="203" t="s">
        <v>100</v>
      </c>
      <c r="K286" s="211">
        <f>VLOOKUP(J286,Toelichting!$H$9:$I$15,2)</f>
        <v>10</v>
      </c>
      <c r="L286" s="203" t="s">
        <v>85</v>
      </c>
      <c r="M286" s="150">
        <f>VLOOKUP(L286,Toelichting!$H$19:$I$24,2)</f>
        <v>2</v>
      </c>
      <c r="N286" s="203" t="s">
        <v>45</v>
      </c>
      <c r="O286" s="145">
        <f>VLOOKUP(N286,Toelichting!$H$28:$I$33,2)</f>
        <v>3</v>
      </c>
      <c r="P286" s="145">
        <f t="shared" si="24"/>
        <v>60</v>
      </c>
      <c r="Q286" s="105">
        <f t="shared" si="25"/>
        <v>2</v>
      </c>
      <c r="R286" s="145" t="str">
        <f>VLOOKUP(Q286,Toelichting!$I$37:$M$41,2)</f>
        <v>Mogelijk ernstig risico, aandacht vereist</v>
      </c>
      <c r="S286" s="138" t="s">
        <v>46</v>
      </c>
      <c r="T286" s="138" t="s">
        <v>778</v>
      </c>
      <c r="U286" s="138" t="s">
        <v>78</v>
      </c>
      <c r="V286" s="150">
        <f>VLOOKUP(U286,Toelichting!$H$9:$I$15,2)</f>
        <v>0.2</v>
      </c>
      <c r="W286" s="138" t="s">
        <v>85</v>
      </c>
      <c r="X286" s="145">
        <f>VLOOKUP(W286,Toelichting!$H$19:$I$24,2)</f>
        <v>2</v>
      </c>
      <c r="Y286" s="138" t="s">
        <v>45</v>
      </c>
      <c r="Z286" s="145">
        <f>VLOOKUP(Y286,Toelichting!$H$28:$I$33,2)</f>
        <v>3</v>
      </c>
      <c r="AA286" s="145">
        <f t="shared" si="26"/>
        <v>1.2000000000000002</v>
      </c>
      <c r="AB286" s="139">
        <f t="shared" si="27"/>
        <v>1</v>
      </c>
    </row>
    <row r="287" spans="1:28" ht="38.25" hidden="1" x14ac:dyDescent="0.2">
      <c r="A287" s="138">
        <v>283</v>
      </c>
      <c r="B287" s="138" t="s">
        <v>48</v>
      </c>
      <c r="C287" s="142" t="s">
        <v>49</v>
      </c>
      <c r="D287" s="144" t="s">
        <v>29</v>
      </c>
      <c r="E287" s="144" t="s">
        <v>639</v>
      </c>
      <c r="F287" s="143" t="s">
        <v>764</v>
      </c>
      <c r="G287" s="138" t="s">
        <v>776</v>
      </c>
      <c r="H287" s="138" t="s">
        <v>779</v>
      </c>
      <c r="I287" s="138" t="s">
        <v>52</v>
      </c>
      <c r="J287" s="203" t="s">
        <v>34</v>
      </c>
      <c r="K287" s="211">
        <f>VLOOKUP(J287,Toelichting!$H$9:$I$15,2)</f>
        <v>6</v>
      </c>
      <c r="L287" s="203" t="s">
        <v>85</v>
      </c>
      <c r="M287" s="150">
        <f>VLOOKUP(L287,Toelichting!$H$19:$I$24,2)</f>
        <v>2</v>
      </c>
      <c r="N287" s="203" t="s">
        <v>45</v>
      </c>
      <c r="O287" s="145">
        <f>VLOOKUP(N287,Toelichting!$H$28:$I$33,2)</f>
        <v>3</v>
      </c>
      <c r="P287" s="145">
        <f t="shared" si="24"/>
        <v>36</v>
      </c>
      <c r="Q287" s="105">
        <f t="shared" si="25"/>
        <v>2</v>
      </c>
      <c r="R287" s="145" t="str">
        <f>VLOOKUP(Q287,Toelichting!$I$37:$M$41,2)</f>
        <v>Mogelijk ernstig risico, aandacht vereist</v>
      </c>
      <c r="S287" s="138" t="s">
        <v>37</v>
      </c>
      <c r="T287" s="138" t="s">
        <v>780</v>
      </c>
      <c r="U287" s="138" t="s">
        <v>57</v>
      </c>
      <c r="V287" s="150">
        <f>VLOOKUP(U287,Toelichting!$H$9:$I$15,2)</f>
        <v>3</v>
      </c>
      <c r="W287" s="138" t="s">
        <v>85</v>
      </c>
      <c r="X287" s="145">
        <f>VLOOKUP(W287,Toelichting!$H$19:$I$24,2)</f>
        <v>2</v>
      </c>
      <c r="Y287" s="138" t="s">
        <v>36</v>
      </c>
      <c r="Z287" s="145">
        <f>VLOOKUP(Y287,Toelichting!$H$28:$I$33,2)</f>
        <v>1</v>
      </c>
      <c r="AA287" s="145">
        <f t="shared" si="26"/>
        <v>6</v>
      </c>
      <c r="AB287" s="139">
        <f t="shared" si="27"/>
        <v>1</v>
      </c>
    </row>
    <row r="288" spans="1:28" ht="25.5" hidden="1" x14ac:dyDescent="0.2">
      <c r="A288" s="138">
        <v>284</v>
      </c>
      <c r="B288" s="138" t="s">
        <v>48</v>
      </c>
      <c r="C288" s="142" t="s">
        <v>49</v>
      </c>
      <c r="D288" s="144" t="s">
        <v>29</v>
      </c>
      <c r="E288" s="144" t="s">
        <v>639</v>
      </c>
      <c r="F288" s="143" t="s">
        <v>764</v>
      </c>
      <c r="G288" s="138" t="s">
        <v>776</v>
      </c>
      <c r="H288" s="138" t="s">
        <v>781</v>
      </c>
      <c r="I288" s="138" t="s">
        <v>52</v>
      </c>
      <c r="J288" s="203" t="s">
        <v>57</v>
      </c>
      <c r="K288" s="211">
        <f>VLOOKUP(J288,Toelichting!$H$9:$I$15,2)</f>
        <v>3</v>
      </c>
      <c r="L288" s="203" t="s">
        <v>85</v>
      </c>
      <c r="M288" s="150">
        <f>VLOOKUP(L288,Toelichting!$H$19:$I$24,2)</f>
        <v>2</v>
      </c>
      <c r="N288" s="203" t="s">
        <v>54</v>
      </c>
      <c r="O288" s="145">
        <f>VLOOKUP(N288,Toelichting!$H$28:$I$33,2)</f>
        <v>7</v>
      </c>
      <c r="P288" s="145">
        <f t="shared" si="24"/>
        <v>42</v>
      </c>
      <c r="Q288" s="105">
        <f t="shared" si="25"/>
        <v>2</v>
      </c>
      <c r="R288" s="145" t="str">
        <f>VLOOKUP(Q288,Toelichting!$I$37:$M$41,2)</f>
        <v>Mogelijk ernstig risico, aandacht vereist</v>
      </c>
      <c r="S288" s="138" t="s">
        <v>37</v>
      </c>
      <c r="T288" s="138" t="s">
        <v>782</v>
      </c>
      <c r="U288" s="138" t="s">
        <v>64</v>
      </c>
      <c r="V288" s="150">
        <f>VLOOKUP(U288,Toelichting!$H$9:$I$15,2)</f>
        <v>1</v>
      </c>
      <c r="W288" s="138" t="s">
        <v>85</v>
      </c>
      <c r="X288" s="145">
        <f>VLOOKUP(W288,Toelichting!$H$19:$I$24,2)</f>
        <v>2</v>
      </c>
      <c r="Y288" s="138" t="s">
        <v>45</v>
      </c>
      <c r="Z288" s="145">
        <f>VLOOKUP(Y288,Toelichting!$H$28:$I$33,2)</f>
        <v>3</v>
      </c>
      <c r="AA288" s="145">
        <f t="shared" si="26"/>
        <v>6</v>
      </c>
      <c r="AB288" s="139">
        <f t="shared" si="27"/>
        <v>1</v>
      </c>
    </row>
    <row r="289" spans="1:28" ht="51" hidden="1" x14ac:dyDescent="0.2">
      <c r="A289" s="138">
        <v>285</v>
      </c>
      <c r="B289" s="138" t="s">
        <v>48</v>
      </c>
      <c r="C289" s="142" t="s">
        <v>49</v>
      </c>
      <c r="D289" s="144" t="s">
        <v>29</v>
      </c>
      <c r="E289" s="144" t="s">
        <v>639</v>
      </c>
      <c r="F289" s="143" t="s">
        <v>764</v>
      </c>
      <c r="G289" s="138" t="s">
        <v>783</v>
      </c>
      <c r="H289" s="138" t="s">
        <v>784</v>
      </c>
      <c r="I289" s="138" t="s">
        <v>52</v>
      </c>
      <c r="J289" s="203" t="s">
        <v>34</v>
      </c>
      <c r="K289" s="211">
        <f>VLOOKUP(J289,Toelichting!$H$9:$I$15,2)</f>
        <v>6</v>
      </c>
      <c r="L289" s="203" t="s">
        <v>85</v>
      </c>
      <c r="M289" s="150">
        <f>VLOOKUP(L289,Toelichting!$H$19:$I$24,2)</f>
        <v>2</v>
      </c>
      <c r="N289" s="203" t="s">
        <v>45</v>
      </c>
      <c r="O289" s="145">
        <f>VLOOKUP(N289,Toelichting!$H$28:$I$33,2)</f>
        <v>3</v>
      </c>
      <c r="P289" s="145">
        <f t="shared" si="24"/>
        <v>36</v>
      </c>
      <c r="Q289" s="105">
        <f t="shared" si="25"/>
        <v>2</v>
      </c>
      <c r="R289" s="145" t="str">
        <f>VLOOKUP(Q289,Toelichting!$I$37:$M$41,2)</f>
        <v>Mogelijk ernstig risico, aandacht vereist</v>
      </c>
      <c r="S289" s="138" t="s">
        <v>37</v>
      </c>
      <c r="T289" s="138" t="s">
        <v>785</v>
      </c>
      <c r="U289" s="138" t="s">
        <v>57</v>
      </c>
      <c r="V289" s="150">
        <f>VLOOKUP(U289,Toelichting!$H$9:$I$15,2)</f>
        <v>3</v>
      </c>
      <c r="W289" s="138" t="s">
        <v>85</v>
      </c>
      <c r="X289" s="145">
        <f>VLOOKUP(W289,Toelichting!$H$19:$I$24,2)</f>
        <v>2</v>
      </c>
      <c r="Y289" s="138" t="s">
        <v>36</v>
      </c>
      <c r="Z289" s="145">
        <f>VLOOKUP(Y289,Toelichting!$H$28:$I$33,2)</f>
        <v>1</v>
      </c>
      <c r="AA289" s="145">
        <f t="shared" si="26"/>
        <v>6</v>
      </c>
      <c r="AB289" s="139">
        <f t="shared" si="27"/>
        <v>1</v>
      </c>
    </row>
    <row r="290" spans="1:28" ht="38.25" hidden="1" x14ac:dyDescent="0.2">
      <c r="A290" s="138">
        <v>286</v>
      </c>
      <c r="B290" s="138" t="s">
        <v>48</v>
      </c>
      <c r="C290" s="142" t="s">
        <v>49</v>
      </c>
      <c r="D290" s="144" t="s">
        <v>29</v>
      </c>
      <c r="E290" s="144" t="s">
        <v>639</v>
      </c>
      <c r="F290" s="143" t="s">
        <v>764</v>
      </c>
      <c r="G290" s="138" t="s">
        <v>783</v>
      </c>
      <c r="H290" s="138" t="s">
        <v>786</v>
      </c>
      <c r="I290" s="138" t="s">
        <v>52</v>
      </c>
      <c r="J290" s="203" t="s">
        <v>57</v>
      </c>
      <c r="K290" s="211">
        <f>VLOOKUP(J290,Toelichting!$H$9:$I$15,2)</f>
        <v>3</v>
      </c>
      <c r="L290" s="203" t="s">
        <v>85</v>
      </c>
      <c r="M290" s="150">
        <f>VLOOKUP(L290,Toelichting!$H$19:$I$24,2)</f>
        <v>2</v>
      </c>
      <c r="N290" s="203" t="s">
        <v>54</v>
      </c>
      <c r="O290" s="145">
        <f>VLOOKUP(N290,Toelichting!$H$28:$I$33,2)</f>
        <v>7</v>
      </c>
      <c r="P290" s="145">
        <f t="shared" si="24"/>
        <v>42</v>
      </c>
      <c r="Q290" s="105">
        <f t="shared" si="25"/>
        <v>2</v>
      </c>
      <c r="R290" s="145" t="str">
        <f>VLOOKUP(Q290,Toelichting!$I$37:$M$41,2)</f>
        <v>Mogelijk ernstig risico, aandacht vereist</v>
      </c>
      <c r="S290" s="138" t="s">
        <v>37</v>
      </c>
      <c r="T290" s="138" t="s">
        <v>787</v>
      </c>
      <c r="U290" s="138" t="s">
        <v>39</v>
      </c>
      <c r="V290" s="150">
        <f>VLOOKUP(U290,Toelichting!$H$9:$I$15,2)</f>
        <v>0.5</v>
      </c>
      <c r="W290" s="138" t="s">
        <v>85</v>
      </c>
      <c r="X290" s="145">
        <f>VLOOKUP(W290,Toelichting!$H$19:$I$24,2)</f>
        <v>2</v>
      </c>
      <c r="Y290" s="138" t="s">
        <v>36</v>
      </c>
      <c r="Z290" s="145">
        <f>VLOOKUP(Y290,Toelichting!$H$28:$I$33,2)</f>
        <v>1</v>
      </c>
      <c r="AA290" s="145">
        <f t="shared" si="26"/>
        <v>1</v>
      </c>
      <c r="AB290" s="139">
        <f t="shared" si="27"/>
        <v>1</v>
      </c>
    </row>
    <row r="291" spans="1:28" ht="63.75" hidden="1" x14ac:dyDescent="0.2">
      <c r="A291" s="138">
        <v>287</v>
      </c>
      <c r="B291" s="138" t="s">
        <v>48</v>
      </c>
      <c r="C291" s="142" t="s">
        <v>49</v>
      </c>
      <c r="D291" s="144" t="s">
        <v>29</v>
      </c>
      <c r="E291" s="144" t="s">
        <v>639</v>
      </c>
      <c r="F291" s="143" t="s">
        <v>764</v>
      </c>
      <c r="G291" s="138" t="s">
        <v>783</v>
      </c>
      <c r="H291" s="138" t="s">
        <v>788</v>
      </c>
      <c r="I291" s="138" t="s">
        <v>203</v>
      </c>
      <c r="J291" s="203" t="s">
        <v>34</v>
      </c>
      <c r="K291" s="211">
        <f>VLOOKUP(J291,Toelichting!$H$9:$I$15,2)</f>
        <v>6</v>
      </c>
      <c r="L291" s="203" t="s">
        <v>85</v>
      </c>
      <c r="M291" s="150">
        <f>VLOOKUP(L291,Toelichting!$H$19:$I$24,2)</f>
        <v>2</v>
      </c>
      <c r="N291" s="203" t="s">
        <v>45</v>
      </c>
      <c r="O291" s="145">
        <f>VLOOKUP(N291,Toelichting!$H$28:$I$33,2)</f>
        <v>3</v>
      </c>
      <c r="P291" s="145">
        <f t="shared" si="24"/>
        <v>36</v>
      </c>
      <c r="Q291" s="105">
        <f t="shared" si="25"/>
        <v>2</v>
      </c>
      <c r="R291" s="145" t="str">
        <f>VLOOKUP(Q291,Toelichting!$I$37:$M$41,2)</f>
        <v>Mogelijk ernstig risico, aandacht vereist</v>
      </c>
      <c r="S291" s="138" t="s">
        <v>46</v>
      </c>
      <c r="T291" s="138" t="s">
        <v>789</v>
      </c>
      <c r="U291" s="138" t="s">
        <v>64</v>
      </c>
      <c r="V291" s="150">
        <f>VLOOKUP(U291,Toelichting!$H$9:$I$15,2)</f>
        <v>1</v>
      </c>
      <c r="W291" s="138" t="s">
        <v>85</v>
      </c>
      <c r="X291" s="145">
        <f>VLOOKUP(W291,Toelichting!$H$19:$I$24,2)</f>
        <v>2</v>
      </c>
      <c r="Y291" s="138" t="s">
        <v>45</v>
      </c>
      <c r="Z291" s="145">
        <f>VLOOKUP(Y291,Toelichting!$H$28:$I$33,2)</f>
        <v>3</v>
      </c>
      <c r="AA291" s="145">
        <f t="shared" si="26"/>
        <v>6</v>
      </c>
      <c r="AB291" s="139">
        <f t="shared" si="27"/>
        <v>1</v>
      </c>
    </row>
    <row r="292" spans="1:28" ht="25.5" hidden="1" x14ac:dyDescent="0.2">
      <c r="A292" s="138">
        <v>288</v>
      </c>
      <c r="B292" s="138" t="s">
        <v>48</v>
      </c>
      <c r="C292" s="142" t="s">
        <v>49</v>
      </c>
      <c r="D292" s="144" t="s">
        <v>29</v>
      </c>
      <c r="E292" s="144" t="s">
        <v>639</v>
      </c>
      <c r="F292" s="143" t="s">
        <v>764</v>
      </c>
      <c r="G292" s="138" t="s">
        <v>783</v>
      </c>
      <c r="H292" s="138" t="s">
        <v>790</v>
      </c>
      <c r="I292" s="138" t="s">
        <v>203</v>
      </c>
      <c r="J292" s="203" t="s">
        <v>34</v>
      </c>
      <c r="K292" s="211">
        <f>VLOOKUP(J292,Toelichting!$H$9:$I$15,2)</f>
        <v>6</v>
      </c>
      <c r="L292" s="203" t="s">
        <v>85</v>
      </c>
      <c r="M292" s="150">
        <f>VLOOKUP(L292,Toelichting!$H$19:$I$24,2)</f>
        <v>2</v>
      </c>
      <c r="N292" s="203" t="s">
        <v>45</v>
      </c>
      <c r="O292" s="145">
        <f>VLOOKUP(N292,Toelichting!$H$28:$I$33,2)</f>
        <v>3</v>
      </c>
      <c r="P292" s="145">
        <f t="shared" si="24"/>
        <v>36</v>
      </c>
      <c r="Q292" s="105">
        <f t="shared" si="25"/>
        <v>2</v>
      </c>
      <c r="R292" s="145" t="str">
        <f>VLOOKUP(Q292,Toelichting!$I$37:$M$41,2)</f>
        <v>Mogelijk ernstig risico, aandacht vereist</v>
      </c>
      <c r="S292" s="138" t="s">
        <v>37</v>
      </c>
      <c r="T292" s="138" t="s">
        <v>791</v>
      </c>
      <c r="U292" s="138" t="s">
        <v>39</v>
      </c>
      <c r="V292" s="150">
        <f>VLOOKUP(U292,Toelichting!$H$9:$I$15,2)</f>
        <v>0.5</v>
      </c>
      <c r="W292" s="138" t="s">
        <v>85</v>
      </c>
      <c r="X292" s="145">
        <f>VLOOKUP(W292,Toelichting!$H$19:$I$24,2)</f>
        <v>2</v>
      </c>
      <c r="Y292" s="138" t="s">
        <v>45</v>
      </c>
      <c r="Z292" s="145">
        <f>VLOOKUP(Y292,Toelichting!$H$28:$I$33,2)</f>
        <v>3</v>
      </c>
      <c r="AA292" s="145">
        <f t="shared" si="26"/>
        <v>3</v>
      </c>
      <c r="AB292" s="139">
        <f t="shared" si="27"/>
        <v>1</v>
      </c>
    </row>
    <row r="293" spans="1:28" ht="63.75" hidden="1" x14ac:dyDescent="0.2">
      <c r="A293" s="138">
        <v>289</v>
      </c>
      <c r="B293" s="138" t="s">
        <v>48</v>
      </c>
      <c r="C293" s="142" t="s">
        <v>49</v>
      </c>
      <c r="D293" s="144" t="s">
        <v>29</v>
      </c>
      <c r="E293" s="144" t="s">
        <v>639</v>
      </c>
      <c r="F293" s="143" t="s">
        <v>792</v>
      </c>
      <c r="G293" s="138" t="s">
        <v>575</v>
      </c>
      <c r="H293" s="138" t="s">
        <v>793</v>
      </c>
      <c r="I293" s="138" t="s">
        <v>33</v>
      </c>
      <c r="J293" s="203" t="s">
        <v>34</v>
      </c>
      <c r="K293" s="211">
        <f>VLOOKUP(J293,Toelichting!$H$9:$I$15,2)</f>
        <v>6</v>
      </c>
      <c r="L293" s="203" t="s">
        <v>59</v>
      </c>
      <c r="M293" s="150">
        <f>VLOOKUP(L293,Toelichting!$H$19:$I$24,2)</f>
        <v>3</v>
      </c>
      <c r="N293" s="203" t="s">
        <v>54</v>
      </c>
      <c r="O293" s="145">
        <f>VLOOKUP(N293,Toelichting!$H$28:$I$33,2)</f>
        <v>7</v>
      </c>
      <c r="P293" s="145">
        <f t="shared" si="24"/>
        <v>126</v>
      </c>
      <c r="Q293" s="105">
        <f t="shared" si="25"/>
        <v>3</v>
      </c>
      <c r="R293" s="145" t="str">
        <f>VLOOKUP(Q293,Toelichting!$I$37:$M$41,2)</f>
        <v>Wezenlijk risico, maatregelen noodzakelijk</v>
      </c>
      <c r="S293" s="138" t="s">
        <v>37</v>
      </c>
      <c r="T293" s="138" t="s">
        <v>794</v>
      </c>
      <c r="U293" s="138" t="s">
        <v>39</v>
      </c>
      <c r="V293" s="150">
        <f>VLOOKUP(U293,Toelichting!$H$9:$I$15,2)</f>
        <v>0.5</v>
      </c>
      <c r="W293" s="138" t="s">
        <v>85</v>
      </c>
      <c r="X293" s="145">
        <f>VLOOKUP(W293,Toelichting!$H$19:$I$24,2)</f>
        <v>2</v>
      </c>
      <c r="Y293" s="138" t="s">
        <v>54</v>
      </c>
      <c r="Z293" s="145">
        <f>VLOOKUP(Y293,Toelichting!$H$28:$I$33,2)</f>
        <v>7</v>
      </c>
      <c r="AA293" s="145">
        <f t="shared" si="26"/>
        <v>7</v>
      </c>
      <c r="AB293" s="139">
        <f t="shared" si="27"/>
        <v>1</v>
      </c>
    </row>
    <row r="294" spans="1:28" ht="51" hidden="1" x14ac:dyDescent="0.2">
      <c r="A294" s="138">
        <v>290</v>
      </c>
      <c r="B294" s="138" t="s">
        <v>48</v>
      </c>
      <c r="C294" s="142" t="s">
        <v>49</v>
      </c>
      <c r="D294" s="144" t="s">
        <v>29</v>
      </c>
      <c r="E294" s="144" t="s">
        <v>639</v>
      </c>
      <c r="F294" s="143" t="s">
        <v>792</v>
      </c>
      <c r="G294" s="138" t="s">
        <v>795</v>
      </c>
      <c r="H294" s="138" t="s">
        <v>796</v>
      </c>
      <c r="I294" s="138" t="s">
        <v>52</v>
      </c>
      <c r="J294" s="203" t="s">
        <v>34</v>
      </c>
      <c r="K294" s="211">
        <f>VLOOKUP(J294,Toelichting!$H$9:$I$15,2)</f>
        <v>6</v>
      </c>
      <c r="L294" s="203" t="s">
        <v>35</v>
      </c>
      <c r="M294" s="150">
        <f>VLOOKUP(L294,Toelichting!$H$19:$I$24,2)</f>
        <v>6</v>
      </c>
      <c r="N294" s="203" t="s">
        <v>54</v>
      </c>
      <c r="O294" s="145">
        <f>VLOOKUP(N294,Toelichting!$H$28:$I$33,2)</f>
        <v>7</v>
      </c>
      <c r="P294" s="145">
        <f t="shared" si="24"/>
        <v>252</v>
      </c>
      <c r="Q294" s="145">
        <f t="shared" si="25"/>
        <v>4</v>
      </c>
      <c r="R294" s="145" t="str">
        <f>VLOOKUP(Q294,Toelichting!$I$37:$M$41,2)</f>
        <v>Hoog risico, directe maatregelen vereist</v>
      </c>
      <c r="S294" s="138" t="s">
        <v>37</v>
      </c>
      <c r="T294" s="138" t="s">
        <v>797</v>
      </c>
      <c r="U294" s="138" t="s">
        <v>64</v>
      </c>
      <c r="V294" s="150">
        <f>VLOOKUP(U294,Toelichting!$H$9:$I$15,2)</f>
        <v>1</v>
      </c>
      <c r="W294" s="138" t="s">
        <v>35</v>
      </c>
      <c r="X294" s="145">
        <f>VLOOKUP(W294,Toelichting!$H$19:$I$24,2)</f>
        <v>6</v>
      </c>
      <c r="Y294" s="138" t="s">
        <v>54</v>
      </c>
      <c r="Z294" s="145">
        <f>VLOOKUP(Y294,Toelichting!$H$28:$I$33,2)</f>
        <v>7</v>
      </c>
      <c r="AA294" s="145">
        <f t="shared" si="26"/>
        <v>42</v>
      </c>
      <c r="AB294" s="139">
        <f t="shared" si="27"/>
        <v>2</v>
      </c>
    </row>
    <row r="295" spans="1:28" ht="38.25" hidden="1" x14ac:dyDescent="0.2">
      <c r="A295" s="138">
        <v>291</v>
      </c>
      <c r="B295" s="138" t="s">
        <v>48</v>
      </c>
      <c r="C295" s="142" t="s">
        <v>49</v>
      </c>
      <c r="D295" s="144" t="s">
        <v>29</v>
      </c>
      <c r="E295" s="144" t="s">
        <v>639</v>
      </c>
      <c r="F295" s="143" t="s">
        <v>792</v>
      </c>
      <c r="G295" s="138" t="s">
        <v>798</v>
      </c>
      <c r="H295" s="138" t="s">
        <v>799</v>
      </c>
      <c r="I295" s="138" t="s">
        <v>52</v>
      </c>
      <c r="J295" s="203" t="s">
        <v>100</v>
      </c>
      <c r="K295" s="211">
        <f>VLOOKUP(J295,Toelichting!$H$9:$I$15,2)</f>
        <v>10</v>
      </c>
      <c r="L295" s="203" t="s">
        <v>59</v>
      </c>
      <c r="M295" s="150">
        <f>VLOOKUP(L295,Toelichting!$H$19:$I$24,2)</f>
        <v>3</v>
      </c>
      <c r="N295" s="203" t="s">
        <v>54</v>
      </c>
      <c r="O295" s="145">
        <f>VLOOKUP(N295,Toelichting!$H$28:$I$33,2)</f>
        <v>7</v>
      </c>
      <c r="P295" s="145">
        <f t="shared" si="24"/>
        <v>210</v>
      </c>
      <c r="Q295" s="145">
        <f t="shared" si="25"/>
        <v>4</v>
      </c>
      <c r="R295" s="145" t="str">
        <f>VLOOKUP(Q295,Toelichting!$I$37:$M$41,2)</f>
        <v>Hoog risico, directe maatregelen vereist</v>
      </c>
      <c r="S295" s="138" t="s">
        <v>211</v>
      </c>
      <c r="T295" s="138" t="s">
        <v>800</v>
      </c>
      <c r="U295" s="138" t="s">
        <v>64</v>
      </c>
      <c r="V295" s="150">
        <f>VLOOKUP(U295,Toelichting!$H$9:$I$15,2)</f>
        <v>1</v>
      </c>
      <c r="W295" s="138" t="s">
        <v>59</v>
      </c>
      <c r="X295" s="145">
        <f>VLOOKUP(W295,Toelichting!$H$19:$I$24,2)</f>
        <v>3</v>
      </c>
      <c r="Y295" s="138" t="s">
        <v>54</v>
      </c>
      <c r="Z295" s="145">
        <f>VLOOKUP(Y295,Toelichting!$H$28:$I$33,2)</f>
        <v>7</v>
      </c>
      <c r="AA295" s="145">
        <f t="shared" si="26"/>
        <v>21</v>
      </c>
      <c r="AB295" s="139">
        <f t="shared" si="27"/>
        <v>2</v>
      </c>
    </row>
    <row r="296" spans="1:28" ht="38.25" hidden="1" x14ac:dyDescent="0.2">
      <c r="A296" s="138">
        <v>292</v>
      </c>
      <c r="B296" s="138" t="s">
        <v>48</v>
      </c>
      <c r="C296" s="142" t="s">
        <v>49</v>
      </c>
      <c r="D296" s="144" t="s">
        <v>29</v>
      </c>
      <c r="E296" s="144" t="s">
        <v>639</v>
      </c>
      <c r="F296" s="143" t="s">
        <v>792</v>
      </c>
      <c r="G296" s="138" t="s">
        <v>801</v>
      </c>
      <c r="H296" s="138" t="s">
        <v>118</v>
      </c>
      <c r="I296" s="138" t="s">
        <v>52</v>
      </c>
      <c r="J296" s="203" t="s">
        <v>100</v>
      </c>
      <c r="K296" s="211">
        <f>VLOOKUP(J296,Toelichting!$H$9:$I$15,2)</f>
        <v>10</v>
      </c>
      <c r="L296" s="203" t="s">
        <v>59</v>
      </c>
      <c r="M296" s="150">
        <f>VLOOKUP(L296,Toelichting!$H$19:$I$24,2)</f>
        <v>3</v>
      </c>
      <c r="N296" s="203" t="s">
        <v>45</v>
      </c>
      <c r="O296" s="145">
        <f>VLOOKUP(N296,Toelichting!$H$28:$I$33,2)</f>
        <v>3</v>
      </c>
      <c r="P296" s="150">
        <f t="shared" si="24"/>
        <v>90</v>
      </c>
      <c r="Q296" s="145">
        <f t="shared" si="25"/>
        <v>3</v>
      </c>
      <c r="R296" s="145" t="str">
        <f>VLOOKUP(Q296,Toelichting!$I$37:$M$41,2)</f>
        <v>Wezenlijk risico, maatregelen noodzakelijk</v>
      </c>
      <c r="S296" s="138" t="s">
        <v>211</v>
      </c>
      <c r="T296" s="138" t="s">
        <v>119</v>
      </c>
      <c r="U296" s="138" t="s">
        <v>64</v>
      </c>
      <c r="V296" s="150">
        <f>VLOOKUP(U296,Toelichting!$H$9:$I$15,2)</f>
        <v>1</v>
      </c>
      <c r="W296" s="138" t="s">
        <v>59</v>
      </c>
      <c r="X296" s="145">
        <f>VLOOKUP(W296,Toelichting!$H$19:$I$24,2)</f>
        <v>3</v>
      </c>
      <c r="Y296" s="138" t="s">
        <v>45</v>
      </c>
      <c r="Z296" s="145">
        <f>VLOOKUP(Y296,Toelichting!$H$28:$I$33,2)</f>
        <v>3</v>
      </c>
      <c r="AA296" s="145">
        <f t="shared" si="26"/>
        <v>9</v>
      </c>
      <c r="AB296" s="139">
        <f t="shared" si="27"/>
        <v>1</v>
      </c>
    </row>
    <row r="297" spans="1:28" ht="63.75" hidden="1" x14ac:dyDescent="0.2">
      <c r="A297" s="138">
        <v>293</v>
      </c>
      <c r="B297" s="138" t="s">
        <v>48</v>
      </c>
      <c r="C297" s="142" t="s">
        <v>49</v>
      </c>
      <c r="D297" s="144" t="s">
        <v>29</v>
      </c>
      <c r="E297" s="144" t="s">
        <v>639</v>
      </c>
      <c r="F297" s="143" t="s">
        <v>802</v>
      </c>
      <c r="G297" s="138" t="s">
        <v>575</v>
      </c>
      <c r="H297" s="138" t="s">
        <v>803</v>
      </c>
      <c r="I297" s="138" t="s">
        <v>33</v>
      </c>
      <c r="J297" s="203" t="s">
        <v>34</v>
      </c>
      <c r="K297" s="211">
        <f>VLOOKUP(J297,Toelichting!$H$9:$I$15,2)</f>
        <v>6</v>
      </c>
      <c r="L297" s="203" t="s">
        <v>59</v>
      </c>
      <c r="M297" s="150">
        <f>VLOOKUP(L297,Toelichting!$H$19:$I$24,2)</f>
        <v>3</v>
      </c>
      <c r="N297" s="203" t="s">
        <v>54</v>
      </c>
      <c r="O297" s="145">
        <f>VLOOKUP(N297,Toelichting!$H$28:$I$33,2)</f>
        <v>7</v>
      </c>
      <c r="P297" s="145">
        <f t="shared" si="24"/>
        <v>126</v>
      </c>
      <c r="Q297" s="105">
        <f t="shared" si="25"/>
        <v>3</v>
      </c>
      <c r="R297" s="145" t="str">
        <f>VLOOKUP(Q297,Toelichting!$I$37:$M$41,2)</f>
        <v>Wezenlijk risico, maatregelen noodzakelijk</v>
      </c>
      <c r="S297" s="138" t="s">
        <v>37</v>
      </c>
      <c r="T297" s="138" t="s">
        <v>794</v>
      </c>
      <c r="U297" s="138" t="s">
        <v>39</v>
      </c>
      <c r="V297" s="150">
        <f>VLOOKUP(U297,Toelichting!$H$9:$I$15,2)</f>
        <v>0.5</v>
      </c>
      <c r="W297" s="138" t="s">
        <v>85</v>
      </c>
      <c r="X297" s="145">
        <f>VLOOKUP(W297,Toelichting!$H$19:$I$24,2)</f>
        <v>2</v>
      </c>
      <c r="Y297" s="138" t="s">
        <v>54</v>
      </c>
      <c r="Z297" s="145">
        <f>VLOOKUP(Y297,Toelichting!$H$28:$I$33,2)</f>
        <v>7</v>
      </c>
      <c r="AA297" s="145">
        <f t="shared" si="26"/>
        <v>7</v>
      </c>
      <c r="AB297" s="139">
        <f t="shared" si="27"/>
        <v>1</v>
      </c>
    </row>
    <row r="298" spans="1:28" ht="76.5" hidden="1" x14ac:dyDescent="0.2">
      <c r="A298" s="138">
        <v>294</v>
      </c>
      <c r="B298" s="138" t="s">
        <v>48</v>
      </c>
      <c r="C298" s="142" t="s">
        <v>49</v>
      </c>
      <c r="D298" s="144" t="s">
        <v>29</v>
      </c>
      <c r="E298" s="144" t="s">
        <v>639</v>
      </c>
      <c r="F298" s="143" t="s">
        <v>802</v>
      </c>
      <c r="G298" s="138" t="s">
        <v>803</v>
      </c>
      <c r="H298" s="138" t="s">
        <v>412</v>
      </c>
      <c r="I298" s="138" t="s">
        <v>33</v>
      </c>
      <c r="J298" s="203" t="s">
        <v>34</v>
      </c>
      <c r="K298" s="211">
        <f>VLOOKUP(J298,Toelichting!$H$9:$I$15,2)</f>
        <v>6</v>
      </c>
      <c r="L298" s="203" t="s">
        <v>59</v>
      </c>
      <c r="M298" s="150">
        <f>VLOOKUP(L298,Toelichting!$H$19:$I$24,2)</f>
        <v>3</v>
      </c>
      <c r="N298" s="203" t="s">
        <v>54</v>
      </c>
      <c r="O298" s="145">
        <f>VLOOKUP(N298,Toelichting!$H$28:$I$33,2)</f>
        <v>7</v>
      </c>
      <c r="P298" s="145">
        <f t="shared" si="24"/>
        <v>126</v>
      </c>
      <c r="Q298" s="105">
        <f t="shared" si="25"/>
        <v>3</v>
      </c>
      <c r="R298" s="145" t="str">
        <f>VLOOKUP(Q298,Toelichting!$I$37:$M$41,2)</f>
        <v>Wezenlijk risico, maatregelen noodzakelijk</v>
      </c>
      <c r="S298" s="138" t="s">
        <v>37</v>
      </c>
      <c r="T298" s="138" t="s">
        <v>804</v>
      </c>
      <c r="U298" s="138" t="s">
        <v>64</v>
      </c>
      <c r="V298" s="150">
        <f>VLOOKUP(U298,Toelichting!$H$9:$I$15,2)</f>
        <v>1</v>
      </c>
      <c r="W298" s="138" t="s">
        <v>59</v>
      </c>
      <c r="X298" s="145">
        <f>VLOOKUP(W298,Toelichting!$H$19:$I$24,2)</f>
        <v>3</v>
      </c>
      <c r="Y298" s="138" t="s">
        <v>54</v>
      </c>
      <c r="Z298" s="145">
        <f>VLOOKUP(Y298,Toelichting!$H$28:$I$33,2)</f>
        <v>7</v>
      </c>
      <c r="AA298" s="145">
        <f t="shared" si="26"/>
        <v>21</v>
      </c>
      <c r="AB298" s="139">
        <f t="shared" si="27"/>
        <v>2</v>
      </c>
    </row>
    <row r="299" spans="1:28" ht="38.25" hidden="1" x14ac:dyDescent="0.2">
      <c r="A299" s="138">
        <v>295</v>
      </c>
      <c r="B299" s="138" t="s">
        <v>48</v>
      </c>
      <c r="C299" s="142" t="s">
        <v>49</v>
      </c>
      <c r="D299" s="144" t="s">
        <v>29</v>
      </c>
      <c r="E299" s="152" t="s">
        <v>639</v>
      </c>
      <c r="F299" s="143" t="s">
        <v>802</v>
      </c>
      <c r="G299" s="138" t="s">
        <v>805</v>
      </c>
      <c r="H299" s="138" t="s">
        <v>412</v>
      </c>
      <c r="I299" s="138" t="s">
        <v>52</v>
      </c>
      <c r="J299" s="203" t="s">
        <v>34</v>
      </c>
      <c r="K299" s="211">
        <f>VLOOKUP(J299,Toelichting!$H$9:$I$15,2)</f>
        <v>6</v>
      </c>
      <c r="L299" s="203" t="s">
        <v>59</v>
      </c>
      <c r="M299" s="150">
        <f>VLOOKUP(L299,Toelichting!$H$19:$I$24,2)</f>
        <v>3</v>
      </c>
      <c r="N299" s="203" t="s">
        <v>54</v>
      </c>
      <c r="O299" s="145">
        <f>VLOOKUP(N299,Toelichting!$H$28:$I$33,2)</f>
        <v>7</v>
      </c>
      <c r="P299" s="145">
        <f t="shared" si="24"/>
        <v>126</v>
      </c>
      <c r="Q299" s="145">
        <f t="shared" si="25"/>
        <v>3</v>
      </c>
      <c r="R299" s="145" t="str">
        <f>VLOOKUP(Q299,Toelichting!$I$37:$M$41,2)</f>
        <v>Wezenlijk risico, maatregelen noodzakelijk</v>
      </c>
      <c r="S299" s="138" t="s">
        <v>211</v>
      </c>
      <c r="T299" s="138" t="s">
        <v>806</v>
      </c>
      <c r="U299" s="138" t="s">
        <v>64</v>
      </c>
      <c r="V299" s="150">
        <f>VLOOKUP(U299,Toelichting!$H$9:$I$15,2)</f>
        <v>1</v>
      </c>
      <c r="W299" s="138" t="s">
        <v>59</v>
      </c>
      <c r="X299" s="145">
        <f>VLOOKUP(W299,Toelichting!$H$19:$I$24,2)</f>
        <v>3</v>
      </c>
      <c r="Y299" s="138" t="s">
        <v>54</v>
      </c>
      <c r="Z299" s="145">
        <f>VLOOKUP(Y299,Toelichting!$H$28:$I$33,2)</f>
        <v>7</v>
      </c>
      <c r="AA299" s="145">
        <f t="shared" si="26"/>
        <v>21</v>
      </c>
      <c r="AB299" s="139">
        <f t="shared" si="27"/>
        <v>2</v>
      </c>
    </row>
    <row r="300" spans="1:28" ht="38.25" hidden="1" x14ac:dyDescent="0.2">
      <c r="A300" s="138">
        <v>296</v>
      </c>
      <c r="B300" s="138" t="s">
        <v>48</v>
      </c>
      <c r="C300" s="142" t="s">
        <v>49</v>
      </c>
      <c r="D300" s="144" t="s">
        <v>29</v>
      </c>
      <c r="E300" s="144" t="s">
        <v>639</v>
      </c>
      <c r="F300" s="143" t="s">
        <v>802</v>
      </c>
      <c r="G300" s="138" t="s">
        <v>807</v>
      </c>
      <c r="H300" s="138" t="s">
        <v>118</v>
      </c>
      <c r="I300" s="138" t="s">
        <v>52</v>
      </c>
      <c r="J300" s="203" t="s">
        <v>100</v>
      </c>
      <c r="K300" s="211">
        <f>VLOOKUP(J300,Toelichting!$H$9:$I$15,2)</f>
        <v>10</v>
      </c>
      <c r="L300" s="203" t="s">
        <v>59</v>
      </c>
      <c r="M300" s="150">
        <f>VLOOKUP(L300,Toelichting!$H$19:$I$24,2)</f>
        <v>3</v>
      </c>
      <c r="N300" s="203" t="s">
        <v>45</v>
      </c>
      <c r="O300" s="145">
        <f>VLOOKUP(N300,Toelichting!$H$28:$I$33,2)</f>
        <v>3</v>
      </c>
      <c r="P300" s="150">
        <f t="shared" si="24"/>
        <v>90</v>
      </c>
      <c r="Q300" s="145">
        <f t="shared" si="25"/>
        <v>3</v>
      </c>
      <c r="R300" s="145" t="str">
        <f>VLOOKUP(Q300,Toelichting!$I$37:$M$41,2)</f>
        <v>Wezenlijk risico, maatregelen noodzakelijk</v>
      </c>
      <c r="S300" s="138" t="s">
        <v>211</v>
      </c>
      <c r="T300" s="138" t="s">
        <v>119</v>
      </c>
      <c r="U300" s="138" t="s">
        <v>64</v>
      </c>
      <c r="V300" s="150">
        <f>VLOOKUP(U300,Toelichting!$H$9:$I$15,2)</f>
        <v>1</v>
      </c>
      <c r="W300" s="138" t="s">
        <v>59</v>
      </c>
      <c r="X300" s="145">
        <f>VLOOKUP(W300,Toelichting!$H$19:$I$24,2)</f>
        <v>3</v>
      </c>
      <c r="Y300" s="138" t="s">
        <v>45</v>
      </c>
      <c r="Z300" s="145">
        <f>VLOOKUP(Y300,Toelichting!$H$28:$I$33,2)</f>
        <v>3</v>
      </c>
      <c r="AA300" s="145">
        <f t="shared" si="26"/>
        <v>9</v>
      </c>
      <c r="AB300" s="139">
        <f t="shared" si="27"/>
        <v>1</v>
      </c>
    </row>
    <row r="301" spans="1:28" ht="25.5" hidden="1" x14ac:dyDescent="0.2">
      <c r="A301" s="138">
        <v>297</v>
      </c>
      <c r="B301" s="138" t="s">
        <v>48</v>
      </c>
      <c r="C301" s="142" t="s">
        <v>49</v>
      </c>
      <c r="D301" s="144" t="s">
        <v>29</v>
      </c>
      <c r="E301" s="144" t="s">
        <v>639</v>
      </c>
      <c r="F301" s="143" t="s">
        <v>802</v>
      </c>
      <c r="G301" s="138" t="s">
        <v>807</v>
      </c>
      <c r="H301" s="138" t="s">
        <v>808</v>
      </c>
      <c r="I301" s="138" t="s">
        <v>225</v>
      </c>
      <c r="J301" s="203" t="s">
        <v>57</v>
      </c>
      <c r="K301" s="211">
        <f>VLOOKUP(J301,Toelichting!$H$9:$I$15,2)</f>
        <v>3</v>
      </c>
      <c r="L301" s="203" t="s">
        <v>59</v>
      </c>
      <c r="M301" s="150">
        <f>VLOOKUP(L301,Toelichting!$H$19:$I$24,2)</f>
        <v>3</v>
      </c>
      <c r="N301" s="203" t="s">
        <v>45</v>
      </c>
      <c r="O301" s="145">
        <f>VLOOKUP(N301,Toelichting!$H$28:$I$33,2)</f>
        <v>3</v>
      </c>
      <c r="P301" s="145">
        <f t="shared" si="24"/>
        <v>27</v>
      </c>
      <c r="Q301" s="145">
        <f t="shared" si="25"/>
        <v>2</v>
      </c>
      <c r="R301" s="145" t="str">
        <f>VLOOKUP(Q301,Toelichting!$I$37:$M$41,2)</f>
        <v>Mogelijk ernstig risico, aandacht vereist</v>
      </c>
      <c r="S301" s="138" t="s">
        <v>37</v>
      </c>
      <c r="T301" s="138" t="s">
        <v>809</v>
      </c>
      <c r="U301" s="138" t="s">
        <v>39</v>
      </c>
      <c r="V301" s="150">
        <f>VLOOKUP(U301,Toelichting!$H$9:$I$15,2)</f>
        <v>0.5</v>
      </c>
      <c r="W301" s="138" t="s">
        <v>59</v>
      </c>
      <c r="X301" s="145">
        <f>VLOOKUP(W301,Toelichting!$H$19:$I$24,2)</f>
        <v>3</v>
      </c>
      <c r="Y301" s="138" t="s">
        <v>45</v>
      </c>
      <c r="Z301" s="145">
        <f>VLOOKUP(Y301,Toelichting!$H$28:$I$33,2)</f>
        <v>3</v>
      </c>
      <c r="AA301" s="145">
        <f t="shared" si="26"/>
        <v>4.5</v>
      </c>
      <c r="AB301" s="139">
        <f t="shared" si="27"/>
        <v>1</v>
      </c>
    </row>
    <row r="302" spans="1:28" ht="38.25" hidden="1" x14ac:dyDescent="0.2">
      <c r="A302" s="138">
        <v>298</v>
      </c>
      <c r="B302" s="138" t="s">
        <v>48</v>
      </c>
      <c r="C302" s="142" t="s">
        <v>49</v>
      </c>
      <c r="D302" s="144" t="s">
        <v>29</v>
      </c>
      <c r="E302" s="144" t="s">
        <v>639</v>
      </c>
      <c r="F302" s="143" t="s">
        <v>802</v>
      </c>
      <c r="G302" s="138" t="s">
        <v>810</v>
      </c>
      <c r="H302" s="138" t="s">
        <v>419</v>
      </c>
      <c r="I302" s="138" t="s">
        <v>225</v>
      </c>
      <c r="J302" s="203" t="s">
        <v>100</v>
      </c>
      <c r="K302" s="211">
        <f>VLOOKUP(J302,Toelichting!$H$9:$I$15,2)</f>
        <v>10</v>
      </c>
      <c r="L302" s="203" t="s">
        <v>59</v>
      </c>
      <c r="M302" s="150">
        <f>VLOOKUP(L302,Toelichting!$H$19:$I$24,2)</f>
        <v>3</v>
      </c>
      <c r="N302" s="203" t="s">
        <v>45</v>
      </c>
      <c r="O302" s="145">
        <f>VLOOKUP(N302,Toelichting!$H$28:$I$33,2)</f>
        <v>3</v>
      </c>
      <c r="P302" s="145">
        <f t="shared" si="24"/>
        <v>90</v>
      </c>
      <c r="Q302" s="145">
        <f t="shared" si="25"/>
        <v>3</v>
      </c>
      <c r="R302" s="145" t="str">
        <f>VLOOKUP(Q302,Toelichting!$I$37:$M$41,2)</f>
        <v>Wezenlijk risico, maatregelen noodzakelijk</v>
      </c>
      <c r="S302" s="138" t="s">
        <v>46</v>
      </c>
      <c r="T302" s="138" t="s">
        <v>811</v>
      </c>
      <c r="U302" s="138" t="s">
        <v>64</v>
      </c>
      <c r="V302" s="150">
        <f>VLOOKUP(U302,Toelichting!$H$9:$I$15,2)</f>
        <v>1</v>
      </c>
      <c r="W302" s="138" t="s">
        <v>59</v>
      </c>
      <c r="X302" s="145">
        <f>VLOOKUP(W302,Toelichting!$H$19:$I$24,2)</f>
        <v>3</v>
      </c>
      <c r="Y302" s="138" t="s">
        <v>45</v>
      </c>
      <c r="Z302" s="145">
        <f>VLOOKUP(Y302,Toelichting!$H$28:$I$33,2)</f>
        <v>3</v>
      </c>
      <c r="AA302" s="145">
        <f t="shared" si="26"/>
        <v>9</v>
      </c>
      <c r="AB302" s="139">
        <f t="shared" si="27"/>
        <v>1</v>
      </c>
    </row>
    <row r="303" spans="1:28" ht="38.25" hidden="1" x14ac:dyDescent="0.2">
      <c r="A303" s="138">
        <v>299</v>
      </c>
      <c r="B303" s="138" t="s">
        <v>48</v>
      </c>
      <c r="C303" s="142" t="s">
        <v>49</v>
      </c>
      <c r="D303" s="144" t="s">
        <v>29</v>
      </c>
      <c r="E303" s="144" t="s">
        <v>639</v>
      </c>
      <c r="F303" s="143" t="s">
        <v>812</v>
      </c>
      <c r="G303" s="138" t="s">
        <v>813</v>
      </c>
      <c r="H303" s="138" t="s">
        <v>179</v>
      </c>
      <c r="I303" s="138" t="s">
        <v>52</v>
      </c>
      <c r="J303" s="203" t="s">
        <v>34</v>
      </c>
      <c r="K303" s="211">
        <f>VLOOKUP(J303,Toelichting!$H$9:$I$15,2)</f>
        <v>6</v>
      </c>
      <c r="L303" s="203" t="s">
        <v>59</v>
      </c>
      <c r="M303" s="150">
        <f>VLOOKUP(L303,Toelichting!$H$19:$I$24,2)</f>
        <v>3</v>
      </c>
      <c r="N303" s="203" t="s">
        <v>54</v>
      </c>
      <c r="O303" s="145">
        <f>VLOOKUP(N303,Toelichting!$H$28:$I$33,2)</f>
        <v>7</v>
      </c>
      <c r="P303" s="145">
        <f t="shared" si="24"/>
        <v>126</v>
      </c>
      <c r="Q303" s="145">
        <f t="shared" si="25"/>
        <v>3</v>
      </c>
      <c r="R303" s="145" t="str">
        <f>VLOOKUP(Q303,Toelichting!$I$37:$M$41,2)</f>
        <v>Wezenlijk risico, maatregelen noodzakelijk</v>
      </c>
      <c r="S303" s="138" t="s">
        <v>37</v>
      </c>
      <c r="T303" s="138" t="s">
        <v>814</v>
      </c>
      <c r="U303" s="138" t="s">
        <v>39</v>
      </c>
      <c r="V303" s="150">
        <f>VLOOKUP(U303,Toelichting!$H$9:$I$15,2)</f>
        <v>0.5</v>
      </c>
      <c r="W303" s="138" t="s">
        <v>59</v>
      </c>
      <c r="X303" s="145">
        <f>VLOOKUP(W303,Toelichting!$H$19:$I$24,2)</f>
        <v>3</v>
      </c>
      <c r="Y303" s="138" t="s">
        <v>54</v>
      </c>
      <c r="Z303" s="145">
        <f>VLOOKUP(Y303,Toelichting!$H$28:$I$33,2)</f>
        <v>7</v>
      </c>
      <c r="AA303" s="145">
        <f t="shared" si="26"/>
        <v>10.5</v>
      </c>
      <c r="AB303" s="139">
        <f t="shared" si="27"/>
        <v>1</v>
      </c>
    </row>
    <row r="304" spans="1:28" ht="63.75" hidden="1" x14ac:dyDescent="0.2">
      <c r="A304" s="138">
        <v>300</v>
      </c>
      <c r="B304" s="138" t="s">
        <v>48</v>
      </c>
      <c r="C304" s="142" t="s">
        <v>49</v>
      </c>
      <c r="D304" s="144" t="s">
        <v>705</v>
      </c>
      <c r="E304" s="144" t="s">
        <v>639</v>
      </c>
      <c r="F304" s="143" t="s">
        <v>812</v>
      </c>
      <c r="G304" s="138" t="s">
        <v>815</v>
      </c>
      <c r="H304" s="138" t="s">
        <v>580</v>
      </c>
      <c r="I304" s="138" t="s">
        <v>33</v>
      </c>
      <c r="J304" s="203" t="s">
        <v>34</v>
      </c>
      <c r="K304" s="211">
        <f>VLOOKUP(J304,Toelichting!$H$9:$I$15,2)</f>
        <v>6</v>
      </c>
      <c r="L304" s="203" t="s">
        <v>59</v>
      </c>
      <c r="M304" s="150">
        <f>VLOOKUP(L304,Toelichting!$H$19:$I$24,2)</f>
        <v>3</v>
      </c>
      <c r="N304" s="203" t="s">
        <v>45</v>
      </c>
      <c r="O304" s="145">
        <f>VLOOKUP(N304,Toelichting!$H$28:$I$33,2)</f>
        <v>3</v>
      </c>
      <c r="P304" s="145">
        <f t="shared" si="24"/>
        <v>54</v>
      </c>
      <c r="Q304" s="145">
        <f t="shared" si="25"/>
        <v>2</v>
      </c>
      <c r="R304" s="145" t="str">
        <f>VLOOKUP(Q304,Toelichting!$I$37:$M$41,2)</f>
        <v>Mogelijk ernstig risico, aandacht vereist</v>
      </c>
      <c r="S304" s="138" t="s">
        <v>37</v>
      </c>
      <c r="T304" s="138" t="s">
        <v>816</v>
      </c>
      <c r="U304" s="138" t="s">
        <v>64</v>
      </c>
      <c r="V304" s="150">
        <f>VLOOKUP(U304,Toelichting!$H$9:$I$15,2)</f>
        <v>1</v>
      </c>
      <c r="W304" s="138" t="s">
        <v>59</v>
      </c>
      <c r="X304" s="145">
        <f>VLOOKUP(W304,Toelichting!$H$19:$I$24,2)</f>
        <v>3</v>
      </c>
      <c r="Y304" s="138" t="s">
        <v>45</v>
      </c>
      <c r="Z304" s="145">
        <f>VLOOKUP(Y304,Toelichting!$H$28:$I$33,2)</f>
        <v>3</v>
      </c>
      <c r="AA304" s="145">
        <f t="shared" si="26"/>
        <v>9</v>
      </c>
      <c r="AB304" s="139">
        <f t="shared" si="27"/>
        <v>1</v>
      </c>
    </row>
    <row r="305" spans="1:28" ht="63.75" hidden="1" x14ac:dyDescent="0.2">
      <c r="A305" s="138">
        <v>301</v>
      </c>
      <c r="B305" s="138" t="s">
        <v>48</v>
      </c>
      <c r="C305" s="142" t="s">
        <v>49</v>
      </c>
      <c r="D305" s="144" t="s">
        <v>29</v>
      </c>
      <c r="E305" s="144" t="s">
        <v>639</v>
      </c>
      <c r="F305" s="143" t="s">
        <v>817</v>
      </c>
      <c r="G305" s="138" t="s">
        <v>818</v>
      </c>
      <c r="H305" s="138" t="s">
        <v>819</v>
      </c>
      <c r="I305" s="138" t="s">
        <v>52</v>
      </c>
      <c r="J305" s="203" t="s">
        <v>100</v>
      </c>
      <c r="K305" s="211">
        <f>VLOOKUP(J305,Toelichting!$H$9:$I$15,2)</f>
        <v>10</v>
      </c>
      <c r="L305" s="203" t="s">
        <v>59</v>
      </c>
      <c r="M305" s="150">
        <f>VLOOKUP(L305,Toelichting!$H$19:$I$24,2)</f>
        <v>3</v>
      </c>
      <c r="N305" s="203" t="s">
        <v>54</v>
      </c>
      <c r="O305" s="145">
        <f>VLOOKUP(N305,Toelichting!$H$28:$I$33,2)</f>
        <v>7</v>
      </c>
      <c r="P305" s="145">
        <f t="shared" si="24"/>
        <v>210</v>
      </c>
      <c r="Q305" s="105">
        <f t="shared" si="25"/>
        <v>4</v>
      </c>
      <c r="R305" s="145" t="str">
        <f>VLOOKUP(Q305,Toelichting!$I$37:$M$41,2)</f>
        <v>Hoog risico, directe maatregelen vereist</v>
      </c>
      <c r="S305" s="138" t="s">
        <v>37</v>
      </c>
      <c r="T305" s="138" t="s">
        <v>820</v>
      </c>
      <c r="U305" s="138" t="s">
        <v>78</v>
      </c>
      <c r="V305" s="150">
        <f>VLOOKUP(U305,Toelichting!$H$9:$I$15,2)</f>
        <v>0.2</v>
      </c>
      <c r="W305" s="138" t="s">
        <v>59</v>
      </c>
      <c r="X305" s="145">
        <f>VLOOKUP(W305,Toelichting!$H$19:$I$24,2)</f>
        <v>3</v>
      </c>
      <c r="Y305" s="138" t="s">
        <v>54</v>
      </c>
      <c r="Z305" s="145">
        <f>VLOOKUP(Y305,Toelichting!$H$28:$I$33,2)</f>
        <v>7</v>
      </c>
      <c r="AA305" s="145">
        <f t="shared" si="26"/>
        <v>4.2</v>
      </c>
      <c r="AB305" s="139">
        <f t="shared" si="27"/>
        <v>1</v>
      </c>
    </row>
    <row r="306" spans="1:28" ht="63.75" hidden="1" x14ac:dyDescent="0.2">
      <c r="A306" s="138">
        <v>302</v>
      </c>
      <c r="B306" s="138" t="s">
        <v>48</v>
      </c>
      <c r="C306" s="142" t="s">
        <v>49</v>
      </c>
      <c r="D306" s="144" t="s">
        <v>29</v>
      </c>
      <c r="E306" s="144" t="s">
        <v>639</v>
      </c>
      <c r="F306" s="143" t="s">
        <v>817</v>
      </c>
      <c r="G306" s="138" t="s">
        <v>821</v>
      </c>
      <c r="H306" s="138" t="s">
        <v>822</v>
      </c>
      <c r="I306" s="138" t="s">
        <v>33</v>
      </c>
      <c r="J306" s="203" t="s">
        <v>100</v>
      </c>
      <c r="K306" s="211">
        <f>VLOOKUP(J306,Toelichting!$H$9:$I$15,2)</f>
        <v>10</v>
      </c>
      <c r="L306" s="203" t="s">
        <v>59</v>
      </c>
      <c r="M306" s="150">
        <f>VLOOKUP(L306,Toelichting!$H$19:$I$24,2)</f>
        <v>3</v>
      </c>
      <c r="N306" s="203" t="s">
        <v>54</v>
      </c>
      <c r="O306" s="145">
        <f>VLOOKUP(N306,Toelichting!$H$28:$I$33,2)</f>
        <v>7</v>
      </c>
      <c r="P306" s="145">
        <f t="shared" si="24"/>
        <v>210</v>
      </c>
      <c r="Q306" s="145">
        <f t="shared" si="25"/>
        <v>4</v>
      </c>
      <c r="R306" s="145" t="str">
        <f>VLOOKUP(Q306,Toelichting!$I$37:$M$41,2)</f>
        <v>Hoog risico, directe maatregelen vereist</v>
      </c>
      <c r="S306" s="138" t="s">
        <v>46</v>
      </c>
      <c r="T306" s="138" t="s">
        <v>823</v>
      </c>
      <c r="U306" s="138" t="s">
        <v>39</v>
      </c>
      <c r="V306" s="150">
        <f>VLOOKUP(U306,Toelichting!$H$9:$I$15,2)</f>
        <v>0.5</v>
      </c>
      <c r="W306" s="138" t="s">
        <v>59</v>
      </c>
      <c r="X306" s="145">
        <f>VLOOKUP(W306,Toelichting!$H$19:$I$24,2)</f>
        <v>3</v>
      </c>
      <c r="Y306" s="138" t="s">
        <v>54</v>
      </c>
      <c r="Z306" s="145">
        <f>VLOOKUP(Y306,Toelichting!$H$28:$I$33,2)</f>
        <v>7</v>
      </c>
      <c r="AA306" s="145">
        <f t="shared" si="26"/>
        <v>10.5</v>
      </c>
      <c r="AB306" s="139">
        <f t="shared" si="27"/>
        <v>1</v>
      </c>
    </row>
    <row r="307" spans="1:28" ht="51" hidden="1" x14ac:dyDescent="0.2">
      <c r="A307" s="138">
        <v>303</v>
      </c>
      <c r="B307" s="138" t="s">
        <v>48</v>
      </c>
      <c r="C307" s="142" t="s">
        <v>49</v>
      </c>
      <c r="D307" s="144" t="s">
        <v>29</v>
      </c>
      <c r="E307" s="144" t="s">
        <v>639</v>
      </c>
      <c r="F307" s="143" t="s">
        <v>817</v>
      </c>
      <c r="G307" s="138" t="s">
        <v>824</v>
      </c>
      <c r="H307" s="138" t="s">
        <v>822</v>
      </c>
      <c r="I307" s="138" t="s">
        <v>33</v>
      </c>
      <c r="J307" s="203" t="s">
        <v>34</v>
      </c>
      <c r="K307" s="211">
        <f>VLOOKUP(J307,Toelichting!$H$9:$I$15,2)</f>
        <v>6</v>
      </c>
      <c r="L307" s="203" t="s">
        <v>59</v>
      </c>
      <c r="M307" s="150">
        <f>VLOOKUP(L307,Toelichting!$H$19:$I$24,2)</f>
        <v>3</v>
      </c>
      <c r="N307" s="203" t="s">
        <v>54</v>
      </c>
      <c r="O307" s="145">
        <f>VLOOKUP(N307,Toelichting!$H$28:$I$33,2)</f>
        <v>7</v>
      </c>
      <c r="P307" s="150">
        <f t="shared" si="24"/>
        <v>126</v>
      </c>
      <c r="Q307" s="145">
        <f t="shared" si="25"/>
        <v>3</v>
      </c>
      <c r="R307" s="145" t="str">
        <f>VLOOKUP(Q307,Toelichting!$I$37:$M$41,2)</f>
        <v>Wezenlijk risico, maatregelen noodzakelijk</v>
      </c>
      <c r="S307" s="138" t="s">
        <v>37</v>
      </c>
      <c r="T307" s="138" t="s">
        <v>825</v>
      </c>
      <c r="U307" s="138" t="s">
        <v>78</v>
      </c>
      <c r="V307" s="150">
        <f>VLOOKUP(U307,Toelichting!$H$9:$I$15,2)</f>
        <v>0.2</v>
      </c>
      <c r="W307" s="138" t="s">
        <v>59</v>
      </c>
      <c r="X307" s="145">
        <f>VLOOKUP(W307,Toelichting!$H$19:$I$24,2)</f>
        <v>3</v>
      </c>
      <c r="Y307" s="138" t="s">
        <v>54</v>
      </c>
      <c r="Z307" s="145">
        <f>VLOOKUP(Y307,Toelichting!$H$28:$I$33,2)</f>
        <v>7</v>
      </c>
      <c r="AA307" s="145">
        <f t="shared" si="26"/>
        <v>4.2</v>
      </c>
      <c r="AB307" s="139">
        <f t="shared" si="27"/>
        <v>1</v>
      </c>
    </row>
    <row r="308" spans="1:28" ht="38.25" hidden="1" x14ac:dyDescent="0.2">
      <c r="A308" s="138">
        <v>304</v>
      </c>
      <c r="B308" s="138" t="s">
        <v>48</v>
      </c>
      <c r="C308" s="142" t="s">
        <v>49</v>
      </c>
      <c r="D308" s="144" t="s">
        <v>29</v>
      </c>
      <c r="E308" s="144" t="s">
        <v>639</v>
      </c>
      <c r="F308" s="143" t="s">
        <v>817</v>
      </c>
      <c r="G308" s="138" t="s">
        <v>826</v>
      </c>
      <c r="H308" s="138" t="s">
        <v>623</v>
      </c>
      <c r="I308" s="138" t="s">
        <v>52</v>
      </c>
      <c r="J308" s="203" t="s">
        <v>34</v>
      </c>
      <c r="K308" s="211">
        <f>VLOOKUP(J308,Toelichting!$H$9:$I$15,2)</f>
        <v>6</v>
      </c>
      <c r="L308" s="203" t="s">
        <v>59</v>
      </c>
      <c r="M308" s="150">
        <f>VLOOKUP(L308,Toelichting!$H$19:$I$24,2)</f>
        <v>3</v>
      </c>
      <c r="N308" s="203" t="s">
        <v>36</v>
      </c>
      <c r="O308" s="145">
        <f>VLOOKUP(N308,Toelichting!$H$28:$I$33,2)</f>
        <v>1</v>
      </c>
      <c r="P308" s="145">
        <f t="shared" si="24"/>
        <v>18</v>
      </c>
      <c r="Q308" s="145">
        <f t="shared" si="25"/>
        <v>1</v>
      </c>
      <c r="R308" s="145" t="str">
        <f>VLOOKUP(Q308,Toelichting!$I$37:$M$41,2)</f>
        <v>Zeer licht risico, mogelijk aanvaardbaar</v>
      </c>
      <c r="S308" s="138" t="s">
        <v>211</v>
      </c>
      <c r="T308" s="138" t="s">
        <v>827</v>
      </c>
      <c r="U308" s="138" t="s">
        <v>64</v>
      </c>
      <c r="V308" s="150">
        <f>VLOOKUP(U308,Toelichting!$H$9:$I$15,2)</f>
        <v>1</v>
      </c>
      <c r="W308" s="138" t="s">
        <v>59</v>
      </c>
      <c r="X308" s="145">
        <f>VLOOKUP(W308,Toelichting!$H$19:$I$24,2)</f>
        <v>3</v>
      </c>
      <c r="Y308" s="138" t="s">
        <v>36</v>
      </c>
      <c r="Z308" s="145">
        <f>VLOOKUP(Y308,Toelichting!$H$28:$I$33,2)</f>
        <v>1</v>
      </c>
      <c r="AA308" s="145">
        <f t="shared" si="26"/>
        <v>3</v>
      </c>
      <c r="AB308" s="139">
        <f t="shared" si="27"/>
        <v>1</v>
      </c>
    </row>
    <row r="309" spans="1:28" ht="51" hidden="1" x14ac:dyDescent="0.2">
      <c r="A309" s="266">
        <v>305</v>
      </c>
      <c r="B309" s="266" t="s">
        <v>48</v>
      </c>
      <c r="C309" s="274" t="s">
        <v>49</v>
      </c>
      <c r="D309" s="267" t="s">
        <v>29</v>
      </c>
      <c r="E309" s="267" t="s">
        <v>639</v>
      </c>
      <c r="F309" s="273" t="s">
        <v>817</v>
      </c>
      <c r="G309" s="266" t="s">
        <v>828</v>
      </c>
      <c r="H309" s="266" t="s">
        <v>829</v>
      </c>
      <c r="I309" s="266" t="s">
        <v>33</v>
      </c>
      <c r="J309" s="203" t="s">
        <v>34</v>
      </c>
      <c r="K309" s="269">
        <f>VLOOKUP(J309,Toelichting!$H$9:$I$15,2)</f>
        <v>6</v>
      </c>
      <c r="L309" s="203" t="s">
        <v>59</v>
      </c>
      <c r="M309" s="270">
        <f>VLOOKUP(L309,Toelichting!$H$19:$I$24,2)</f>
        <v>3</v>
      </c>
      <c r="N309" s="203" t="s">
        <v>54</v>
      </c>
      <c r="O309" s="268">
        <f>VLOOKUP(N309,Toelichting!$H$28:$I$33,2)</f>
        <v>7</v>
      </c>
      <c r="P309" s="268">
        <f t="shared" si="24"/>
        <v>126</v>
      </c>
      <c r="Q309" s="268">
        <f t="shared" si="25"/>
        <v>3</v>
      </c>
      <c r="R309" s="268" t="str">
        <f>VLOOKUP(Q309,Toelichting!$I$37:$M$41,2)</f>
        <v>Wezenlijk risico, maatregelen noodzakelijk</v>
      </c>
      <c r="S309" s="266" t="s">
        <v>37</v>
      </c>
      <c r="T309" s="266" t="s">
        <v>830</v>
      </c>
      <c r="U309" s="266" t="s">
        <v>64</v>
      </c>
      <c r="V309" s="270">
        <f>VLOOKUP(U309,Toelichting!$H$9:$I$15,2)</f>
        <v>1</v>
      </c>
      <c r="W309" s="266" t="s">
        <v>59</v>
      </c>
      <c r="X309" s="268">
        <f>VLOOKUP(W309,Toelichting!$H$19:$I$24,2)</f>
        <v>3</v>
      </c>
      <c r="Y309" s="266" t="s">
        <v>54</v>
      </c>
      <c r="Z309" s="268">
        <f>VLOOKUP(Y309,Toelichting!$H$28:$I$33,2)</f>
        <v>7</v>
      </c>
      <c r="AA309" s="268">
        <f t="shared" si="26"/>
        <v>21</v>
      </c>
      <c r="AB309" s="272">
        <f t="shared" si="27"/>
        <v>2</v>
      </c>
    </row>
    <row r="310" spans="1:28" ht="39" thickTop="1" x14ac:dyDescent="0.2">
      <c r="A310" s="304">
        <v>306</v>
      </c>
      <c r="B310" s="176" t="s">
        <v>48</v>
      </c>
      <c r="C310" s="356" t="s">
        <v>49</v>
      </c>
      <c r="D310" s="175" t="s">
        <v>29</v>
      </c>
      <c r="E310" s="175" t="s">
        <v>639</v>
      </c>
      <c r="F310" s="344" t="s">
        <v>831</v>
      </c>
      <c r="G310" s="176" t="s">
        <v>832</v>
      </c>
      <c r="H310" s="176" t="s">
        <v>833</v>
      </c>
      <c r="I310" s="305" t="s">
        <v>52</v>
      </c>
      <c r="J310" s="264" t="s">
        <v>57</v>
      </c>
      <c r="K310" s="315">
        <f>VLOOKUP(J310,Toelichting!$H$9:$I$15,2)</f>
        <v>3</v>
      </c>
      <c r="L310" s="264" t="s">
        <v>59</v>
      </c>
      <c r="M310" s="320">
        <f>VLOOKUP(L310,Toelichting!$H$19:$I$24,2)</f>
        <v>3</v>
      </c>
      <c r="N310" s="264" t="s">
        <v>45</v>
      </c>
      <c r="O310" s="324">
        <f>VLOOKUP(N310,Toelichting!$H$28:$I$33,2)</f>
        <v>3</v>
      </c>
      <c r="P310" s="178">
        <f t="shared" si="24"/>
        <v>27</v>
      </c>
      <c r="Q310" s="178">
        <f t="shared" si="25"/>
        <v>2</v>
      </c>
      <c r="R310" s="178" t="str">
        <f>VLOOKUP(Q310,Toelichting!$I$37:$M$41,2)</f>
        <v>Mogelijk ernstig risico, aandacht vereist</v>
      </c>
      <c r="S310" s="176" t="s">
        <v>37</v>
      </c>
      <c r="T310" s="176" t="s">
        <v>834</v>
      </c>
      <c r="U310" s="176" t="s">
        <v>39</v>
      </c>
      <c r="V310" s="177">
        <f>VLOOKUP(U310,Toelichting!$H$9:$I$15,2)</f>
        <v>0.5</v>
      </c>
      <c r="W310" s="176" t="s">
        <v>59</v>
      </c>
      <c r="X310" s="178">
        <f>VLOOKUP(W310,Toelichting!$H$19:$I$24,2)</f>
        <v>3</v>
      </c>
      <c r="Y310" s="176" t="s">
        <v>45</v>
      </c>
      <c r="Z310" s="178">
        <f>VLOOKUP(Y310,Toelichting!$H$28:$I$33,2)</f>
        <v>3</v>
      </c>
      <c r="AA310" s="178">
        <f t="shared" si="26"/>
        <v>4.5</v>
      </c>
      <c r="AB310" s="180">
        <f t="shared" si="27"/>
        <v>1</v>
      </c>
    </row>
    <row r="311" spans="1:28" ht="38.25" x14ac:dyDescent="0.2">
      <c r="A311" s="306">
        <v>307</v>
      </c>
      <c r="B311" s="138" t="s">
        <v>48</v>
      </c>
      <c r="C311" s="142" t="s">
        <v>49</v>
      </c>
      <c r="D311" s="144" t="s">
        <v>29</v>
      </c>
      <c r="E311" s="144" t="s">
        <v>639</v>
      </c>
      <c r="F311" s="143" t="s">
        <v>831</v>
      </c>
      <c r="G311" s="138" t="s">
        <v>835</v>
      </c>
      <c r="H311" s="138" t="s">
        <v>218</v>
      </c>
      <c r="I311" s="307" t="s">
        <v>439</v>
      </c>
      <c r="J311" s="264" t="s">
        <v>100</v>
      </c>
      <c r="K311" s="316">
        <f>VLOOKUP(J311,Toelichting!$H$9:$I$15,2)</f>
        <v>10</v>
      </c>
      <c r="L311" s="264" t="s">
        <v>59</v>
      </c>
      <c r="M311" s="321">
        <f>VLOOKUP(L311,Toelichting!$H$19:$I$24,2)</f>
        <v>3</v>
      </c>
      <c r="N311" s="264" t="s">
        <v>45</v>
      </c>
      <c r="O311" s="325">
        <f>VLOOKUP(N311,Toelichting!$H$28:$I$33,2)</f>
        <v>3</v>
      </c>
      <c r="P311" s="150">
        <f t="shared" si="24"/>
        <v>90</v>
      </c>
      <c r="Q311" s="145">
        <f t="shared" si="25"/>
        <v>3</v>
      </c>
      <c r="R311" s="145" t="str">
        <f>VLOOKUP(Q311,Toelichting!$I$37:$M$41,2)</f>
        <v>Wezenlijk risico, maatregelen noodzakelijk</v>
      </c>
      <c r="S311" s="138" t="s">
        <v>37</v>
      </c>
      <c r="T311" s="138" t="s">
        <v>836</v>
      </c>
      <c r="U311" s="138" t="s">
        <v>64</v>
      </c>
      <c r="V311" s="150">
        <f>VLOOKUP(U311,Toelichting!$H$9:$I$15,2)</f>
        <v>1</v>
      </c>
      <c r="W311" s="138" t="s">
        <v>59</v>
      </c>
      <c r="X311" s="145">
        <f>VLOOKUP(W311,Toelichting!$H$19:$I$24,2)</f>
        <v>3</v>
      </c>
      <c r="Y311" s="138" t="s">
        <v>45</v>
      </c>
      <c r="Z311" s="145">
        <f>VLOOKUP(Y311,Toelichting!$H$28:$I$33,2)</f>
        <v>3</v>
      </c>
      <c r="AA311" s="145">
        <f t="shared" si="26"/>
        <v>9</v>
      </c>
      <c r="AB311" s="139">
        <f t="shared" si="27"/>
        <v>1</v>
      </c>
    </row>
    <row r="312" spans="1:28" ht="26.25" thickBot="1" x14ac:dyDescent="0.25">
      <c r="A312" s="308">
        <v>308</v>
      </c>
      <c r="B312" s="309" t="s">
        <v>48</v>
      </c>
      <c r="C312" s="345" t="s">
        <v>49</v>
      </c>
      <c r="D312" s="310" t="s">
        <v>29</v>
      </c>
      <c r="E312" s="310" t="s">
        <v>639</v>
      </c>
      <c r="F312" s="346" t="s">
        <v>831</v>
      </c>
      <c r="G312" s="309" t="s">
        <v>835</v>
      </c>
      <c r="H312" s="309" t="s">
        <v>837</v>
      </c>
      <c r="I312" s="312" t="s">
        <v>225</v>
      </c>
      <c r="J312" s="264" t="s">
        <v>57</v>
      </c>
      <c r="K312" s="317">
        <f>VLOOKUP(J312,Toelichting!$H$9:$I$15,2)</f>
        <v>3</v>
      </c>
      <c r="L312" s="264" t="s">
        <v>59</v>
      </c>
      <c r="M312" s="322">
        <f>VLOOKUP(L312,Toelichting!$H$19:$I$24,2)</f>
        <v>3</v>
      </c>
      <c r="N312" s="264" t="s">
        <v>45</v>
      </c>
      <c r="O312" s="326">
        <f>VLOOKUP(N312,Toelichting!$H$28:$I$33,2)</f>
        <v>3</v>
      </c>
      <c r="P312" s="327">
        <f t="shared" ref="P312:P375" si="28">+O312*M312*K312</f>
        <v>27</v>
      </c>
      <c r="Q312" s="327">
        <f t="shared" ref="Q312:Q375" si="29">IF(P312&lt;20,1,IF(P312&gt;=20=AND(P312&lt;70),2,IF(P312&gt;=70=AND(P312&lt;160),3,IF(P312&gt;=160=AND(P312&lt;=320),4,IF(P312&gt;320,5,)))))</f>
        <v>2</v>
      </c>
      <c r="R312" s="327" t="str">
        <f>VLOOKUP(Q312,Toelichting!$I$37:$M$41,2)</f>
        <v>Mogelijk ernstig risico, aandacht vereist</v>
      </c>
      <c r="S312" s="309" t="s">
        <v>37</v>
      </c>
      <c r="T312" s="309" t="s">
        <v>809</v>
      </c>
      <c r="U312" s="309" t="s">
        <v>39</v>
      </c>
      <c r="V312" s="329">
        <f>VLOOKUP(U312,Toelichting!$H$9:$I$15,2)</f>
        <v>0.5</v>
      </c>
      <c r="W312" s="309" t="s">
        <v>59</v>
      </c>
      <c r="X312" s="327">
        <f>VLOOKUP(W312,Toelichting!$H$19:$I$24,2)</f>
        <v>3</v>
      </c>
      <c r="Y312" s="309" t="s">
        <v>45</v>
      </c>
      <c r="Z312" s="327">
        <f>VLOOKUP(Y312,Toelichting!$H$28:$I$33,2)</f>
        <v>3</v>
      </c>
      <c r="AA312" s="327">
        <f t="shared" ref="AA312:AA375" si="30">+Z312*X312*V312</f>
        <v>4.5</v>
      </c>
      <c r="AB312" s="330">
        <f t="shared" ref="AB312:AB375" si="31">IF(AA312&lt;20,1,IF(AA312&gt;=20=AND(AA312&lt;70),2,IF(AA312&gt;=70=AND(AA312&lt;160),3,IF(AA312&gt;=160=AND(AA312&lt;=320),4,IF(AA312&gt;320,5,)))))</f>
        <v>1</v>
      </c>
    </row>
    <row r="313" spans="1:28" ht="63.75" hidden="1" x14ac:dyDescent="0.2">
      <c r="A313" s="280">
        <v>309</v>
      </c>
      <c r="B313" s="280" t="s">
        <v>48</v>
      </c>
      <c r="C313" s="287" t="s">
        <v>49</v>
      </c>
      <c r="D313" s="281" t="s">
        <v>286</v>
      </c>
      <c r="E313" s="281" t="s">
        <v>30</v>
      </c>
      <c r="F313" s="288" t="s">
        <v>673</v>
      </c>
      <c r="G313" s="280" t="s">
        <v>272</v>
      </c>
      <c r="H313" s="280" t="s">
        <v>145</v>
      </c>
      <c r="I313" s="280" t="s">
        <v>33</v>
      </c>
      <c r="J313" s="203" t="s">
        <v>34</v>
      </c>
      <c r="K313" s="282">
        <f>VLOOKUP(J313,Toelichting!$H$9:$I$15,2)</f>
        <v>6</v>
      </c>
      <c r="L313" s="203" t="s">
        <v>59</v>
      </c>
      <c r="M313" s="283">
        <f>VLOOKUP(L313,Toelichting!$H$19:$I$24,2)</f>
        <v>3</v>
      </c>
      <c r="N313" s="203" t="s">
        <v>70</v>
      </c>
      <c r="O313" s="284">
        <f>VLOOKUP(N313,Toelichting!$H$28:$I$33,2)</f>
        <v>15</v>
      </c>
      <c r="P313" s="284">
        <f t="shared" si="28"/>
        <v>270</v>
      </c>
      <c r="Q313" s="284">
        <f t="shared" si="29"/>
        <v>4</v>
      </c>
      <c r="R313" s="284" t="str">
        <f>VLOOKUP(Q313,Toelichting!$I$37:$M$41,2)</f>
        <v>Hoog risico, directe maatregelen vereist</v>
      </c>
      <c r="S313" s="280" t="s">
        <v>37</v>
      </c>
      <c r="T313" s="280" t="s">
        <v>838</v>
      </c>
      <c r="U313" s="280" t="s">
        <v>64</v>
      </c>
      <c r="V313" s="283">
        <f>VLOOKUP(U313,Toelichting!$H$9:$I$15,2)</f>
        <v>1</v>
      </c>
      <c r="W313" s="280" t="s">
        <v>59</v>
      </c>
      <c r="X313" s="284">
        <f>VLOOKUP(W313,Toelichting!$H$19:$I$24,2)</f>
        <v>3</v>
      </c>
      <c r="Y313" s="280" t="s">
        <v>54</v>
      </c>
      <c r="Z313" s="284">
        <f>VLOOKUP(Y313,Toelichting!$H$28:$I$33,2)</f>
        <v>7</v>
      </c>
      <c r="AA313" s="284">
        <f t="shared" si="30"/>
        <v>21</v>
      </c>
      <c r="AB313" s="291">
        <f t="shared" si="31"/>
        <v>2</v>
      </c>
    </row>
    <row r="314" spans="1:28" ht="51" hidden="1" x14ac:dyDescent="0.2">
      <c r="A314" s="138">
        <v>310</v>
      </c>
      <c r="B314" s="138" t="s">
        <v>48</v>
      </c>
      <c r="C314" s="142" t="s">
        <v>49</v>
      </c>
      <c r="D314" s="144" t="s">
        <v>286</v>
      </c>
      <c r="E314" s="144" t="s">
        <v>30</v>
      </c>
      <c r="F314" s="143" t="s">
        <v>673</v>
      </c>
      <c r="G314" s="138" t="s">
        <v>839</v>
      </c>
      <c r="H314" s="138" t="s">
        <v>145</v>
      </c>
      <c r="I314" s="138" t="s">
        <v>33</v>
      </c>
      <c r="J314" s="203" t="s">
        <v>34</v>
      </c>
      <c r="K314" s="211">
        <f>VLOOKUP(J314,Toelichting!$H$9:$I$15,2)</f>
        <v>6</v>
      </c>
      <c r="L314" s="203" t="s">
        <v>59</v>
      </c>
      <c r="M314" s="150">
        <f>VLOOKUP(L314,Toelichting!$H$19:$I$24,2)</f>
        <v>3</v>
      </c>
      <c r="N314" s="203" t="s">
        <v>70</v>
      </c>
      <c r="O314" s="145">
        <f>VLOOKUP(N314,Toelichting!$H$28:$I$33,2)</f>
        <v>15</v>
      </c>
      <c r="P314" s="145">
        <f t="shared" si="28"/>
        <v>270</v>
      </c>
      <c r="Q314" s="145">
        <f t="shared" si="29"/>
        <v>4</v>
      </c>
      <c r="R314" s="145" t="str">
        <f>VLOOKUP(Q314,Toelichting!$I$37:$M$41,2)</f>
        <v>Hoog risico, directe maatregelen vereist</v>
      </c>
      <c r="S314" s="138" t="s">
        <v>46</v>
      </c>
      <c r="T314" s="138" t="s">
        <v>840</v>
      </c>
      <c r="U314" s="138" t="s">
        <v>64</v>
      </c>
      <c r="V314" s="150">
        <f>VLOOKUP(U314,Toelichting!$H$9:$I$15,2)</f>
        <v>1</v>
      </c>
      <c r="W314" s="138" t="s">
        <v>59</v>
      </c>
      <c r="X314" s="145">
        <f>VLOOKUP(W314,Toelichting!$H$19:$I$24,2)</f>
        <v>3</v>
      </c>
      <c r="Y314" s="138" t="s">
        <v>70</v>
      </c>
      <c r="Z314" s="145">
        <f>VLOOKUP(Y314,Toelichting!$H$28:$I$33,2)</f>
        <v>15</v>
      </c>
      <c r="AA314" s="145">
        <f t="shared" si="30"/>
        <v>45</v>
      </c>
      <c r="AB314" s="139">
        <f t="shared" si="31"/>
        <v>2</v>
      </c>
    </row>
    <row r="315" spans="1:28" ht="38.25" hidden="1" x14ac:dyDescent="0.2">
      <c r="A315" s="138">
        <v>311</v>
      </c>
      <c r="B315" s="138" t="s">
        <v>48</v>
      </c>
      <c r="C315" s="142" t="s">
        <v>49</v>
      </c>
      <c r="D315" s="144" t="s">
        <v>29</v>
      </c>
      <c r="E315" s="144" t="s">
        <v>639</v>
      </c>
      <c r="F315" s="143" t="s">
        <v>673</v>
      </c>
      <c r="G315" s="138" t="s">
        <v>575</v>
      </c>
      <c r="H315" s="138" t="s">
        <v>841</v>
      </c>
      <c r="I315" s="138" t="s">
        <v>33</v>
      </c>
      <c r="J315" s="203" t="s">
        <v>34</v>
      </c>
      <c r="K315" s="211">
        <f>VLOOKUP(J315,Toelichting!$H$9:$I$15,2)</f>
        <v>6</v>
      </c>
      <c r="L315" s="203" t="s">
        <v>59</v>
      </c>
      <c r="M315" s="150">
        <f>VLOOKUP(L315,Toelichting!$H$19:$I$24,2)</f>
        <v>3</v>
      </c>
      <c r="N315" s="203" t="s">
        <v>54</v>
      </c>
      <c r="O315" s="145">
        <f>VLOOKUP(N315,Toelichting!$H$28:$I$33,2)</f>
        <v>7</v>
      </c>
      <c r="P315" s="145">
        <f t="shared" si="28"/>
        <v>126</v>
      </c>
      <c r="Q315" s="145">
        <f t="shared" si="29"/>
        <v>3</v>
      </c>
      <c r="R315" s="145" t="str">
        <f>VLOOKUP(Q315,Toelichting!$I$37:$M$41,2)</f>
        <v>Wezenlijk risico, maatregelen noodzakelijk</v>
      </c>
      <c r="S315" s="138" t="s">
        <v>46</v>
      </c>
      <c r="T315" s="138" t="s">
        <v>842</v>
      </c>
      <c r="U315" s="138" t="s">
        <v>39</v>
      </c>
      <c r="V315" s="150">
        <f>VLOOKUP(U315,Toelichting!$H$9:$I$15,2)</f>
        <v>0.5</v>
      </c>
      <c r="W315" s="138" t="s">
        <v>59</v>
      </c>
      <c r="X315" s="145">
        <f>VLOOKUP(W315,Toelichting!$H$19:$I$24,2)</f>
        <v>3</v>
      </c>
      <c r="Y315" s="138" t="s">
        <v>54</v>
      </c>
      <c r="Z315" s="145">
        <f>VLOOKUP(Y315,Toelichting!$H$28:$I$33,2)</f>
        <v>7</v>
      </c>
      <c r="AA315" s="145">
        <f t="shared" si="30"/>
        <v>10.5</v>
      </c>
      <c r="AB315" s="139">
        <f t="shared" si="31"/>
        <v>1</v>
      </c>
    </row>
    <row r="316" spans="1:28" ht="25.5" hidden="1" x14ac:dyDescent="0.2">
      <c r="A316" s="138">
        <v>312</v>
      </c>
      <c r="B316" s="138" t="s">
        <v>48</v>
      </c>
      <c r="C316" s="142" t="s">
        <v>49</v>
      </c>
      <c r="D316" s="144" t="s">
        <v>29</v>
      </c>
      <c r="E316" s="144" t="s">
        <v>639</v>
      </c>
      <c r="F316" s="143" t="s">
        <v>673</v>
      </c>
      <c r="G316" s="138" t="s">
        <v>843</v>
      </c>
      <c r="H316" s="138" t="s">
        <v>844</v>
      </c>
      <c r="I316" s="138" t="s">
        <v>52</v>
      </c>
      <c r="J316" s="203" t="s">
        <v>100</v>
      </c>
      <c r="K316" s="211">
        <f>VLOOKUP(J316,Toelichting!$H$9:$I$15,2)</f>
        <v>10</v>
      </c>
      <c r="L316" s="203" t="s">
        <v>59</v>
      </c>
      <c r="M316" s="150">
        <f>VLOOKUP(L316,Toelichting!$H$19:$I$24,2)</f>
        <v>3</v>
      </c>
      <c r="N316" s="203" t="s">
        <v>45</v>
      </c>
      <c r="O316" s="145">
        <f>VLOOKUP(N316,Toelichting!$H$28:$I$33,2)</f>
        <v>3</v>
      </c>
      <c r="P316" s="150">
        <f t="shared" si="28"/>
        <v>90</v>
      </c>
      <c r="Q316" s="145">
        <f t="shared" si="29"/>
        <v>3</v>
      </c>
      <c r="R316" s="145" t="str">
        <f>VLOOKUP(Q316,Toelichting!$I$37:$M$41,2)</f>
        <v>Wezenlijk risico, maatregelen noodzakelijk</v>
      </c>
      <c r="S316" s="138" t="s">
        <v>37</v>
      </c>
      <c r="T316" s="138" t="s">
        <v>845</v>
      </c>
      <c r="U316" s="138" t="s">
        <v>64</v>
      </c>
      <c r="V316" s="150">
        <f>VLOOKUP(U316,Toelichting!$H$9:$I$15,2)</f>
        <v>1</v>
      </c>
      <c r="W316" s="138" t="s">
        <v>59</v>
      </c>
      <c r="X316" s="145">
        <f>VLOOKUP(W316,Toelichting!$H$19:$I$24,2)</f>
        <v>3</v>
      </c>
      <c r="Y316" s="138" t="s">
        <v>45</v>
      </c>
      <c r="Z316" s="145">
        <f>VLOOKUP(Y316,Toelichting!$H$28:$I$33,2)</f>
        <v>3</v>
      </c>
      <c r="AA316" s="145">
        <f t="shared" si="30"/>
        <v>9</v>
      </c>
      <c r="AB316" s="139">
        <f t="shared" si="31"/>
        <v>1</v>
      </c>
    </row>
    <row r="317" spans="1:28" ht="25.5" hidden="1" x14ac:dyDescent="0.2">
      <c r="A317" s="138">
        <v>313</v>
      </c>
      <c r="B317" s="138" t="s">
        <v>48</v>
      </c>
      <c r="C317" s="142" t="s">
        <v>49</v>
      </c>
      <c r="D317" s="144" t="s">
        <v>29</v>
      </c>
      <c r="E317" s="144" t="s">
        <v>639</v>
      </c>
      <c r="F317" s="143" t="s">
        <v>673</v>
      </c>
      <c r="G317" s="138" t="s">
        <v>619</v>
      </c>
      <c r="H317" s="138" t="s">
        <v>620</v>
      </c>
      <c r="I317" s="138" t="s">
        <v>203</v>
      </c>
      <c r="J317" s="203" t="s">
        <v>100</v>
      </c>
      <c r="K317" s="211">
        <f>VLOOKUP(J317,Toelichting!$H$9:$I$15,2)</f>
        <v>10</v>
      </c>
      <c r="L317" s="203" t="s">
        <v>59</v>
      </c>
      <c r="M317" s="150">
        <f>VLOOKUP(L317,Toelichting!$H$19:$I$24,2)</f>
        <v>3</v>
      </c>
      <c r="N317" s="203" t="s">
        <v>36</v>
      </c>
      <c r="O317" s="145">
        <f>VLOOKUP(N317,Toelichting!$H$28:$I$33,2)</f>
        <v>1</v>
      </c>
      <c r="P317" s="145">
        <f t="shared" si="28"/>
        <v>30</v>
      </c>
      <c r="Q317" s="145">
        <f t="shared" si="29"/>
        <v>2</v>
      </c>
      <c r="R317" s="145" t="str">
        <f>VLOOKUP(Q317,Toelichting!$I$37:$M$41,2)</f>
        <v>Mogelijk ernstig risico, aandacht vereist</v>
      </c>
      <c r="S317" s="138" t="s">
        <v>37</v>
      </c>
      <c r="T317" s="138" t="s">
        <v>621</v>
      </c>
      <c r="U317" s="138" t="s">
        <v>57</v>
      </c>
      <c r="V317" s="150">
        <f>VLOOKUP(U317,Toelichting!$H$9:$I$15,2)</f>
        <v>3</v>
      </c>
      <c r="W317" s="138" t="s">
        <v>59</v>
      </c>
      <c r="X317" s="145">
        <f>VLOOKUP(W317,Toelichting!$H$19:$I$24,2)</f>
        <v>3</v>
      </c>
      <c r="Y317" s="138" t="s">
        <v>36</v>
      </c>
      <c r="Z317" s="145">
        <f>VLOOKUP(Y317,Toelichting!$H$28:$I$33,2)</f>
        <v>1</v>
      </c>
      <c r="AA317" s="145">
        <f t="shared" si="30"/>
        <v>9</v>
      </c>
      <c r="AB317" s="146">
        <f t="shared" si="31"/>
        <v>1</v>
      </c>
    </row>
    <row r="318" spans="1:28" ht="51" hidden="1" x14ac:dyDescent="0.2">
      <c r="A318" s="138">
        <v>314</v>
      </c>
      <c r="B318" s="138" t="s">
        <v>48</v>
      </c>
      <c r="C318" s="142" t="s">
        <v>49</v>
      </c>
      <c r="D318" s="144" t="s">
        <v>29</v>
      </c>
      <c r="E318" s="144" t="s">
        <v>639</v>
      </c>
      <c r="F318" s="143" t="s">
        <v>673</v>
      </c>
      <c r="G318" s="138" t="s">
        <v>462</v>
      </c>
      <c r="H318" s="138" t="s">
        <v>463</v>
      </c>
      <c r="I318" s="138" t="s">
        <v>52</v>
      </c>
      <c r="J318" s="203" t="s">
        <v>34</v>
      </c>
      <c r="K318" s="211">
        <f>VLOOKUP(J318,Toelichting!$H$9:$I$15,2)</f>
        <v>6</v>
      </c>
      <c r="L318" s="203" t="s">
        <v>59</v>
      </c>
      <c r="M318" s="150">
        <f>VLOOKUP(L318,Toelichting!$H$19:$I$24,2)</f>
        <v>3</v>
      </c>
      <c r="N318" s="203" t="s">
        <v>54</v>
      </c>
      <c r="O318" s="145">
        <f>VLOOKUP(N318,Toelichting!$H$28:$I$33,2)</f>
        <v>7</v>
      </c>
      <c r="P318" s="145">
        <f t="shared" si="28"/>
        <v>126</v>
      </c>
      <c r="Q318" s="145">
        <f t="shared" si="29"/>
        <v>3</v>
      </c>
      <c r="R318" s="145" t="str">
        <f>VLOOKUP(Q318,Toelichting!$I$37:$M$41,2)</f>
        <v>Wezenlijk risico, maatregelen noodzakelijk</v>
      </c>
      <c r="S318" s="138" t="s">
        <v>37</v>
      </c>
      <c r="T318" s="138" t="s">
        <v>464</v>
      </c>
      <c r="U318" s="138" t="s">
        <v>64</v>
      </c>
      <c r="V318" s="150">
        <f>VLOOKUP(U318,Toelichting!$H$9:$I$15,2)</f>
        <v>1</v>
      </c>
      <c r="W318" s="138" t="s">
        <v>59</v>
      </c>
      <c r="X318" s="145">
        <f>VLOOKUP(W318,Toelichting!$H$19:$I$24,2)</f>
        <v>3</v>
      </c>
      <c r="Y318" s="138" t="s">
        <v>54</v>
      </c>
      <c r="Z318" s="145">
        <f>VLOOKUP(Y318,Toelichting!$H$28:$I$33,2)</f>
        <v>7</v>
      </c>
      <c r="AA318" s="145">
        <f t="shared" si="30"/>
        <v>21</v>
      </c>
      <c r="AB318" s="146">
        <f t="shared" si="31"/>
        <v>2</v>
      </c>
    </row>
    <row r="319" spans="1:28" ht="25.5" hidden="1" x14ac:dyDescent="0.2">
      <c r="A319" s="138">
        <v>315</v>
      </c>
      <c r="B319" s="138" t="s">
        <v>48</v>
      </c>
      <c r="C319" s="142" t="s">
        <v>49</v>
      </c>
      <c r="D319" s="144" t="s">
        <v>29</v>
      </c>
      <c r="E319" s="144" t="s">
        <v>639</v>
      </c>
      <c r="F319" s="143" t="s">
        <v>673</v>
      </c>
      <c r="G319" s="138" t="s">
        <v>846</v>
      </c>
      <c r="H319" s="138" t="s">
        <v>623</v>
      </c>
      <c r="I319" s="138" t="s">
        <v>52</v>
      </c>
      <c r="J319" s="203" t="s">
        <v>34</v>
      </c>
      <c r="K319" s="211">
        <f>VLOOKUP(J319,Toelichting!$H$9:$I$15,2)</f>
        <v>6</v>
      </c>
      <c r="L319" s="203" t="s">
        <v>59</v>
      </c>
      <c r="M319" s="150">
        <f>VLOOKUP(L319,Toelichting!$H$19:$I$24,2)</f>
        <v>3</v>
      </c>
      <c r="N319" s="203" t="s">
        <v>36</v>
      </c>
      <c r="O319" s="145">
        <f>VLOOKUP(N319,Toelichting!$H$28:$I$33,2)</f>
        <v>1</v>
      </c>
      <c r="P319" s="150">
        <f t="shared" si="28"/>
        <v>18</v>
      </c>
      <c r="Q319" s="145">
        <f t="shared" si="29"/>
        <v>1</v>
      </c>
      <c r="R319" s="145" t="str">
        <f>VLOOKUP(Q319,Toelichting!$I$37:$M$41,2)</f>
        <v>Zeer licht risico, mogelijk aanvaardbaar</v>
      </c>
      <c r="S319" s="138" t="s">
        <v>37</v>
      </c>
      <c r="T319" s="138" t="s">
        <v>624</v>
      </c>
      <c r="U319" s="138" t="s">
        <v>64</v>
      </c>
      <c r="V319" s="150">
        <f>VLOOKUP(U319,Toelichting!$H$9:$I$15,2)</f>
        <v>1</v>
      </c>
      <c r="W319" s="138" t="s">
        <v>59</v>
      </c>
      <c r="X319" s="145">
        <f>VLOOKUP(W319,Toelichting!$H$19:$I$24,2)</f>
        <v>3</v>
      </c>
      <c r="Y319" s="138" t="s">
        <v>36</v>
      </c>
      <c r="Z319" s="145">
        <f>VLOOKUP(Y319,Toelichting!$H$28:$I$33,2)</f>
        <v>1</v>
      </c>
      <c r="AA319" s="145">
        <f t="shared" si="30"/>
        <v>3</v>
      </c>
      <c r="AB319" s="146">
        <f t="shared" si="31"/>
        <v>1</v>
      </c>
    </row>
    <row r="320" spans="1:28" ht="38.25" hidden="1" x14ac:dyDescent="0.2">
      <c r="A320" s="138">
        <v>316</v>
      </c>
      <c r="B320" s="138" t="s">
        <v>48</v>
      </c>
      <c r="C320" s="142" t="s">
        <v>49</v>
      </c>
      <c r="D320" s="144" t="s">
        <v>29</v>
      </c>
      <c r="E320" s="144" t="s">
        <v>639</v>
      </c>
      <c r="F320" s="143" t="s">
        <v>673</v>
      </c>
      <c r="G320" s="138" t="s">
        <v>625</v>
      </c>
      <c r="H320" s="138" t="s">
        <v>626</v>
      </c>
      <c r="I320" s="138" t="s">
        <v>52</v>
      </c>
      <c r="J320" s="203" t="s">
        <v>57</v>
      </c>
      <c r="K320" s="211">
        <f>VLOOKUP(J320,Toelichting!$H$9:$I$15,2)</f>
        <v>3</v>
      </c>
      <c r="L320" s="203" t="s">
        <v>59</v>
      </c>
      <c r="M320" s="150">
        <f>VLOOKUP(L320,Toelichting!$H$19:$I$24,2)</f>
        <v>3</v>
      </c>
      <c r="N320" s="203" t="s">
        <v>54</v>
      </c>
      <c r="O320" s="145">
        <f>VLOOKUP(N320,Toelichting!$H$28:$I$33,2)</f>
        <v>7</v>
      </c>
      <c r="P320" s="145">
        <f t="shared" si="28"/>
        <v>63</v>
      </c>
      <c r="Q320" s="145">
        <f t="shared" si="29"/>
        <v>2</v>
      </c>
      <c r="R320" s="145" t="str">
        <f>VLOOKUP(Q320,Toelichting!$I$37:$M$41,2)</f>
        <v>Mogelijk ernstig risico, aandacht vereist</v>
      </c>
      <c r="S320" s="138" t="s">
        <v>37</v>
      </c>
      <c r="T320" s="138" t="s">
        <v>627</v>
      </c>
      <c r="U320" s="138" t="s">
        <v>39</v>
      </c>
      <c r="V320" s="150">
        <f>VLOOKUP(U320,Toelichting!$H$9:$I$15,2)</f>
        <v>0.5</v>
      </c>
      <c r="W320" s="138" t="s">
        <v>59</v>
      </c>
      <c r="X320" s="145">
        <f>VLOOKUP(W320,Toelichting!$H$19:$I$24,2)</f>
        <v>3</v>
      </c>
      <c r="Y320" s="138" t="s">
        <v>54</v>
      </c>
      <c r="Z320" s="145">
        <f>VLOOKUP(Y320,Toelichting!$H$28:$I$33,2)</f>
        <v>7</v>
      </c>
      <c r="AA320" s="145">
        <f t="shared" si="30"/>
        <v>10.5</v>
      </c>
      <c r="AB320" s="146">
        <f t="shared" si="31"/>
        <v>1</v>
      </c>
    </row>
    <row r="321" spans="1:28" ht="51" hidden="1" x14ac:dyDescent="0.2">
      <c r="A321" s="138">
        <v>317</v>
      </c>
      <c r="B321" s="138" t="s">
        <v>48</v>
      </c>
      <c r="C321" s="142" t="s">
        <v>49</v>
      </c>
      <c r="D321" s="144" t="s">
        <v>29</v>
      </c>
      <c r="E321" s="144" t="s">
        <v>639</v>
      </c>
      <c r="F321" s="143" t="s">
        <v>673</v>
      </c>
      <c r="G321" s="138" t="s">
        <v>625</v>
      </c>
      <c r="H321" s="138" t="s">
        <v>628</v>
      </c>
      <c r="I321" s="138" t="s">
        <v>629</v>
      </c>
      <c r="J321" s="203" t="s">
        <v>57</v>
      </c>
      <c r="K321" s="211">
        <f>VLOOKUP(J321,Toelichting!$H$9:$I$15,2)</f>
        <v>3</v>
      </c>
      <c r="L321" s="203" t="s">
        <v>59</v>
      </c>
      <c r="M321" s="150">
        <f>VLOOKUP(L321,Toelichting!$H$19:$I$24,2)</f>
        <v>3</v>
      </c>
      <c r="N321" s="203" t="s">
        <v>45</v>
      </c>
      <c r="O321" s="145">
        <f>VLOOKUP(N321,Toelichting!$H$28:$I$33,2)</f>
        <v>3</v>
      </c>
      <c r="P321" s="145">
        <f t="shared" si="28"/>
        <v>27</v>
      </c>
      <c r="Q321" s="145">
        <f t="shared" si="29"/>
        <v>2</v>
      </c>
      <c r="R321" s="145" t="str">
        <f>VLOOKUP(Q321,Toelichting!$I$37:$M$41,2)</f>
        <v>Mogelijk ernstig risico, aandacht vereist</v>
      </c>
      <c r="S321" s="138" t="s">
        <v>37</v>
      </c>
      <c r="T321" s="138" t="s">
        <v>630</v>
      </c>
      <c r="U321" s="138" t="s">
        <v>64</v>
      </c>
      <c r="V321" s="150">
        <f>VLOOKUP(U321,Toelichting!$H$9:$I$15,2)</f>
        <v>1</v>
      </c>
      <c r="W321" s="138" t="s">
        <v>59</v>
      </c>
      <c r="X321" s="145">
        <f>VLOOKUP(W321,Toelichting!$H$19:$I$24,2)</f>
        <v>3</v>
      </c>
      <c r="Y321" s="138" t="s">
        <v>45</v>
      </c>
      <c r="Z321" s="145">
        <f>VLOOKUP(Y321,Toelichting!$H$28:$I$33,2)</f>
        <v>3</v>
      </c>
      <c r="AA321" s="145">
        <f t="shared" si="30"/>
        <v>9</v>
      </c>
      <c r="AB321" s="146">
        <f t="shared" si="31"/>
        <v>1</v>
      </c>
    </row>
    <row r="322" spans="1:28" ht="38.25" hidden="1" x14ac:dyDescent="0.2">
      <c r="A322" s="138">
        <v>318</v>
      </c>
      <c r="B322" s="138" t="s">
        <v>48</v>
      </c>
      <c r="C322" s="142" t="s">
        <v>49</v>
      </c>
      <c r="D322" s="144" t="s">
        <v>29</v>
      </c>
      <c r="E322" s="144" t="s">
        <v>639</v>
      </c>
      <c r="F322" s="143" t="s">
        <v>673</v>
      </c>
      <c r="G322" s="138" t="s">
        <v>633</v>
      </c>
      <c r="H322" s="138" t="s">
        <v>634</v>
      </c>
      <c r="I322" s="138" t="s">
        <v>33</v>
      </c>
      <c r="J322" s="203" t="s">
        <v>57</v>
      </c>
      <c r="K322" s="211">
        <f>VLOOKUP(J322,Toelichting!$H$9:$I$15,2)</f>
        <v>3</v>
      </c>
      <c r="L322" s="203" t="s">
        <v>59</v>
      </c>
      <c r="M322" s="150">
        <f>VLOOKUP(L322,Toelichting!$H$19:$I$24,2)</f>
        <v>3</v>
      </c>
      <c r="N322" s="203" t="s">
        <v>54</v>
      </c>
      <c r="O322" s="145">
        <f>VLOOKUP(N322,Toelichting!$H$28:$I$33,2)</f>
        <v>7</v>
      </c>
      <c r="P322" s="145">
        <f t="shared" si="28"/>
        <v>63</v>
      </c>
      <c r="Q322" s="145">
        <f t="shared" si="29"/>
        <v>2</v>
      </c>
      <c r="R322" s="145" t="str">
        <f>VLOOKUP(Q322,Toelichting!$I$37:$M$41,2)</f>
        <v>Mogelijk ernstig risico, aandacht vereist</v>
      </c>
      <c r="S322" s="138" t="s">
        <v>46</v>
      </c>
      <c r="T322" s="138" t="s">
        <v>847</v>
      </c>
      <c r="U322" s="138" t="s">
        <v>57</v>
      </c>
      <c r="V322" s="150">
        <f>VLOOKUP(U322,Toelichting!$H$9:$I$15,2)</f>
        <v>3</v>
      </c>
      <c r="W322" s="138" t="s">
        <v>59</v>
      </c>
      <c r="X322" s="145">
        <f>VLOOKUP(W322,Toelichting!$H$19:$I$24,2)</f>
        <v>3</v>
      </c>
      <c r="Y322" s="138" t="s">
        <v>54</v>
      </c>
      <c r="Z322" s="145">
        <f>VLOOKUP(Y322,Toelichting!$H$28:$I$33,2)</f>
        <v>7</v>
      </c>
      <c r="AA322" s="145">
        <f t="shared" si="30"/>
        <v>63</v>
      </c>
      <c r="AB322" s="146">
        <f t="shared" si="31"/>
        <v>2</v>
      </c>
    </row>
    <row r="323" spans="1:28" ht="38.25" hidden="1" x14ac:dyDescent="0.2">
      <c r="A323" s="138">
        <v>319</v>
      </c>
      <c r="B323" s="138" t="s">
        <v>48</v>
      </c>
      <c r="C323" s="142" t="s">
        <v>49</v>
      </c>
      <c r="D323" s="144" t="s">
        <v>29</v>
      </c>
      <c r="E323" s="144" t="s">
        <v>639</v>
      </c>
      <c r="F323" s="143" t="s">
        <v>673</v>
      </c>
      <c r="G323" s="138" t="s">
        <v>848</v>
      </c>
      <c r="H323" s="138" t="s">
        <v>118</v>
      </c>
      <c r="I323" s="138" t="s">
        <v>52</v>
      </c>
      <c r="J323" s="203" t="s">
        <v>100</v>
      </c>
      <c r="K323" s="211">
        <f>VLOOKUP(J323,Toelichting!$H$9:$I$15,2)</f>
        <v>10</v>
      </c>
      <c r="L323" s="203" t="s">
        <v>59</v>
      </c>
      <c r="M323" s="150">
        <f>VLOOKUP(L323,Toelichting!$H$19:$I$24,2)</f>
        <v>3</v>
      </c>
      <c r="N323" s="203" t="s">
        <v>45</v>
      </c>
      <c r="O323" s="145">
        <f>VLOOKUP(N323,Toelichting!$H$28:$I$33,2)</f>
        <v>3</v>
      </c>
      <c r="P323" s="150">
        <f t="shared" si="28"/>
        <v>90</v>
      </c>
      <c r="Q323" s="145">
        <f t="shared" si="29"/>
        <v>3</v>
      </c>
      <c r="R323" s="145" t="str">
        <f>VLOOKUP(Q323,Toelichting!$I$37:$M$41,2)</f>
        <v>Wezenlijk risico, maatregelen noodzakelijk</v>
      </c>
      <c r="S323" s="138" t="s">
        <v>211</v>
      </c>
      <c r="T323" s="138" t="s">
        <v>119</v>
      </c>
      <c r="U323" s="138" t="s">
        <v>64</v>
      </c>
      <c r="V323" s="150">
        <f>VLOOKUP(U323,Toelichting!$H$9:$I$15,2)</f>
        <v>1</v>
      </c>
      <c r="W323" s="138" t="s">
        <v>59</v>
      </c>
      <c r="X323" s="145">
        <f>VLOOKUP(W323,Toelichting!$H$19:$I$24,2)</f>
        <v>3</v>
      </c>
      <c r="Y323" s="138" t="s">
        <v>45</v>
      </c>
      <c r="Z323" s="145">
        <f>VLOOKUP(Y323,Toelichting!$H$28:$I$33,2)</f>
        <v>3</v>
      </c>
      <c r="AA323" s="145">
        <f t="shared" si="30"/>
        <v>9</v>
      </c>
      <c r="AB323" s="139">
        <f t="shared" si="31"/>
        <v>1</v>
      </c>
    </row>
    <row r="324" spans="1:28" ht="38.25" hidden="1" x14ac:dyDescent="0.2">
      <c r="A324" s="138">
        <v>320</v>
      </c>
      <c r="B324" s="138" t="s">
        <v>48</v>
      </c>
      <c r="C324" s="142" t="s">
        <v>49</v>
      </c>
      <c r="D324" s="144" t="s">
        <v>29</v>
      </c>
      <c r="E324" s="144" t="s">
        <v>639</v>
      </c>
      <c r="F324" s="143" t="s">
        <v>673</v>
      </c>
      <c r="G324" s="138" t="s">
        <v>849</v>
      </c>
      <c r="H324" s="138" t="s">
        <v>850</v>
      </c>
      <c r="I324" s="138" t="s">
        <v>33</v>
      </c>
      <c r="J324" s="203" t="s">
        <v>57</v>
      </c>
      <c r="K324" s="211">
        <f>VLOOKUP(J324,Toelichting!$H$9:$I$15,2)</f>
        <v>3</v>
      </c>
      <c r="L324" s="203" t="s">
        <v>59</v>
      </c>
      <c r="M324" s="150">
        <f>VLOOKUP(L324,Toelichting!$H$19:$I$24,2)</f>
        <v>3</v>
      </c>
      <c r="N324" s="203" t="s">
        <v>54</v>
      </c>
      <c r="O324" s="145">
        <f>VLOOKUP(N324,Toelichting!$H$28:$I$33,2)</f>
        <v>7</v>
      </c>
      <c r="P324" s="145">
        <f t="shared" si="28"/>
        <v>63</v>
      </c>
      <c r="Q324" s="145">
        <f t="shared" si="29"/>
        <v>2</v>
      </c>
      <c r="R324" s="145" t="str">
        <f>VLOOKUP(Q324,Toelichting!$I$37:$M$41,2)</f>
        <v>Mogelijk ernstig risico, aandacht vereist</v>
      </c>
      <c r="S324" s="138" t="s">
        <v>46</v>
      </c>
      <c r="T324" s="138" t="s">
        <v>851</v>
      </c>
      <c r="U324" s="138" t="s">
        <v>64</v>
      </c>
      <c r="V324" s="150">
        <f>VLOOKUP(U324,Toelichting!$H$9:$I$15,2)</f>
        <v>1</v>
      </c>
      <c r="W324" s="138" t="s">
        <v>90</v>
      </c>
      <c r="X324" s="145">
        <f>VLOOKUP(W324,Toelichting!$H$19:$I$24,2)</f>
        <v>1</v>
      </c>
      <c r="Y324" s="138" t="s">
        <v>54</v>
      </c>
      <c r="Z324" s="145">
        <f>VLOOKUP(Y324,Toelichting!$H$28:$I$33,2)</f>
        <v>7</v>
      </c>
      <c r="AA324" s="145">
        <f t="shared" si="30"/>
        <v>7</v>
      </c>
      <c r="AB324" s="146">
        <f t="shared" si="31"/>
        <v>1</v>
      </c>
    </row>
    <row r="325" spans="1:28" ht="38.25" hidden="1" x14ac:dyDescent="0.2">
      <c r="A325" s="138">
        <v>321</v>
      </c>
      <c r="B325" s="138" t="s">
        <v>48</v>
      </c>
      <c r="C325" s="142" t="s">
        <v>49</v>
      </c>
      <c r="D325" s="143" t="s">
        <v>29</v>
      </c>
      <c r="E325" s="144" t="s">
        <v>679</v>
      </c>
      <c r="F325" s="143" t="s">
        <v>852</v>
      </c>
      <c r="G325" s="142" t="s">
        <v>562</v>
      </c>
      <c r="H325" s="142" t="s">
        <v>563</v>
      </c>
      <c r="I325" s="142" t="s">
        <v>564</v>
      </c>
      <c r="J325" s="205" t="s">
        <v>57</v>
      </c>
      <c r="K325" s="211">
        <f>VLOOKUP(J325,Toelichting!$H$9:$I$15,2)</f>
        <v>3</v>
      </c>
      <c r="L325" s="205" t="s">
        <v>90</v>
      </c>
      <c r="M325" s="150">
        <f>VLOOKUP(L325,Toelichting!$H$19:$I$24,2)</f>
        <v>1</v>
      </c>
      <c r="N325" s="205" t="s">
        <v>54</v>
      </c>
      <c r="O325" s="145">
        <f>VLOOKUP(N325,Toelichting!$H$28:$I$33,2)</f>
        <v>7</v>
      </c>
      <c r="P325" s="145">
        <f t="shared" si="28"/>
        <v>21</v>
      </c>
      <c r="Q325" s="105">
        <f t="shared" si="29"/>
        <v>2</v>
      </c>
      <c r="R325" s="145" t="str">
        <f>VLOOKUP(Q325,Toelichting!$I$37:$M$41,2)</f>
        <v>Mogelijk ernstig risico, aandacht vereist</v>
      </c>
      <c r="S325" s="142" t="s">
        <v>37</v>
      </c>
      <c r="T325" s="138" t="s">
        <v>565</v>
      </c>
      <c r="U325" s="142" t="s">
        <v>39</v>
      </c>
      <c r="V325" s="150">
        <f>VLOOKUP(U325,Toelichting!$H$9:$I$15,2)</f>
        <v>0.5</v>
      </c>
      <c r="W325" s="138" t="s">
        <v>90</v>
      </c>
      <c r="X325" s="145">
        <f>VLOOKUP(W325,Toelichting!$H$19:$I$24,2)</f>
        <v>1</v>
      </c>
      <c r="Y325" s="138" t="s">
        <v>54</v>
      </c>
      <c r="Z325" s="145">
        <f>VLOOKUP(Y325,Toelichting!$H$28:$I$33,2)</f>
        <v>7</v>
      </c>
      <c r="AA325" s="145">
        <f t="shared" si="30"/>
        <v>3.5</v>
      </c>
      <c r="AB325" s="139">
        <f t="shared" si="31"/>
        <v>1</v>
      </c>
    </row>
    <row r="326" spans="1:28" ht="38.25" hidden="1" x14ac:dyDescent="0.2">
      <c r="A326" s="138">
        <v>322</v>
      </c>
      <c r="B326" s="138" t="s">
        <v>48</v>
      </c>
      <c r="C326" s="142" t="s">
        <v>49</v>
      </c>
      <c r="D326" s="143" t="s">
        <v>29</v>
      </c>
      <c r="E326" s="144" t="s">
        <v>679</v>
      </c>
      <c r="F326" s="143" t="s">
        <v>852</v>
      </c>
      <c r="G326" s="145" t="s">
        <v>108</v>
      </c>
      <c r="H326" s="145" t="s">
        <v>109</v>
      </c>
      <c r="I326" s="145" t="s">
        <v>52</v>
      </c>
      <c r="J326" s="203" t="s">
        <v>57</v>
      </c>
      <c r="K326" s="211">
        <f>VLOOKUP(J326,Toelichting!$H$9:$I$15,2)</f>
        <v>3</v>
      </c>
      <c r="L326" s="203" t="s">
        <v>35</v>
      </c>
      <c r="M326" s="150">
        <f>VLOOKUP(L326,Toelichting!$H$19:$I$24,2)</f>
        <v>6</v>
      </c>
      <c r="N326" s="203" t="s">
        <v>54</v>
      </c>
      <c r="O326" s="145">
        <f>VLOOKUP(N326,Toelichting!$H$28:$I$33,2)</f>
        <v>7</v>
      </c>
      <c r="P326" s="145">
        <f t="shared" si="28"/>
        <v>126</v>
      </c>
      <c r="Q326" s="105">
        <f t="shared" si="29"/>
        <v>3</v>
      </c>
      <c r="R326" s="145" t="str">
        <f>VLOOKUP(Q326,Toelichting!$I$37:$M$41,2)</f>
        <v>Wezenlijk risico, maatregelen noodzakelijk</v>
      </c>
      <c r="S326" s="138" t="s">
        <v>86</v>
      </c>
      <c r="T326" s="138" t="s">
        <v>257</v>
      </c>
      <c r="U326" s="138" t="s">
        <v>78</v>
      </c>
      <c r="V326" s="150">
        <f>VLOOKUP(U326,Toelichting!$H$9:$I$15,2)</f>
        <v>0.2</v>
      </c>
      <c r="W326" s="138" t="s">
        <v>35</v>
      </c>
      <c r="X326" s="145">
        <f>VLOOKUP(W326,Toelichting!$H$19:$I$24,2)</f>
        <v>6</v>
      </c>
      <c r="Y326" s="138" t="s">
        <v>54</v>
      </c>
      <c r="Z326" s="145">
        <f>VLOOKUP(Y326,Toelichting!$H$28:$I$33,2)</f>
        <v>7</v>
      </c>
      <c r="AA326" s="145">
        <f t="shared" si="30"/>
        <v>8.4</v>
      </c>
      <c r="AB326" s="139">
        <f t="shared" si="31"/>
        <v>1</v>
      </c>
    </row>
    <row r="327" spans="1:28" ht="25.5" hidden="1" x14ac:dyDescent="0.2">
      <c r="A327" s="138">
        <v>323</v>
      </c>
      <c r="B327" s="138" t="s">
        <v>48</v>
      </c>
      <c r="C327" s="142" t="s">
        <v>49</v>
      </c>
      <c r="D327" s="143" t="s">
        <v>29</v>
      </c>
      <c r="E327" s="144" t="s">
        <v>679</v>
      </c>
      <c r="F327" s="143" t="s">
        <v>852</v>
      </c>
      <c r="G327" s="138" t="s">
        <v>272</v>
      </c>
      <c r="H327" s="138" t="s">
        <v>145</v>
      </c>
      <c r="I327" s="138" t="s">
        <v>33</v>
      </c>
      <c r="J327" s="203" t="s">
        <v>57</v>
      </c>
      <c r="K327" s="211">
        <f>VLOOKUP(J327,Toelichting!$H$9:$I$15,2)</f>
        <v>3</v>
      </c>
      <c r="L327" s="203" t="s">
        <v>35</v>
      </c>
      <c r="M327" s="150">
        <f>VLOOKUP(L327,Toelichting!$H$19:$I$24,2)</f>
        <v>6</v>
      </c>
      <c r="N327" s="203" t="s">
        <v>54</v>
      </c>
      <c r="O327" s="145">
        <f>VLOOKUP(N327,Toelichting!$H$28:$I$33,2)</f>
        <v>7</v>
      </c>
      <c r="P327" s="145">
        <f t="shared" si="28"/>
        <v>126</v>
      </c>
      <c r="Q327" s="105">
        <f t="shared" si="29"/>
        <v>3</v>
      </c>
      <c r="R327" s="145" t="str">
        <f>VLOOKUP(Q327,Toelichting!$I$37:$M$41,2)</f>
        <v>Wezenlijk risico, maatregelen noodzakelijk</v>
      </c>
      <c r="S327" s="138" t="s">
        <v>37</v>
      </c>
      <c r="T327" s="138" t="s">
        <v>853</v>
      </c>
      <c r="U327" s="138" t="s">
        <v>78</v>
      </c>
      <c r="V327" s="150">
        <f>VLOOKUP(U327,Toelichting!$H$9:$I$15,2)</f>
        <v>0.2</v>
      </c>
      <c r="W327" s="138" t="s">
        <v>35</v>
      </c>
      <c r="X327" s="145">
        <f>VLOOKUP(W327,Toelichting!$H$19:$I$24,2)</f>
        <v>6</v>
      </c>
      <c r="Y327" s="138" t="s">
        <v>54</v>
      </c>
      <c r="Z327" s="145">
        <f>VLOOKUP(Y327,Toelichting!$H$28:$I$33,2)</f>
        <v>7</v>
      </c>
      <c r="AA327" s="145">
        <f t="shared" si="30"/>
        <v>8.4</v>
      </c>
      <c r="AB327" s="139">
        <f t="shared" si="31"/>
        <v>1</v>
      </c>
    </row>
    <row r="328" spans="1:28" ht="38.25" hidden="1" x14ac:dyDescent="0.2">
      <c r="A328" s="138">
        <v>324</v>
      </c>
      <c r="B328" s="138" t="s">
        <v>48</v>
      </c>
      <c r="C328" s="142" t="s">
        <v>49</v>
      </c>
      <c r="D328" s="143" t="s">
        <v>29</v>
      </c>
      <c r="E328" s="144" t="s">
        <v>679</v>
      </c>
      <c r="F328" s="143" t="s">
        <v>852</v>
      </c>
      <c r="G328" s="138" t="s">
        <v>854</v>
      </c>
      <c r="H328" s="138" t="s">
        <v>855</v>
      </c>
      <c r="I328" s="138" t="s">
        <v>33</v>
      </c>
      <c r="J328" s="203" t="s">
        <v>34</v>
      </c>
      <c r="K328" s="211">
        <f>VLOOKUP(J328,Toelichting!$H$9:$I$15,2)</f>
        <v>6</v>
      </c>
      <c r="L328" s="203" t="s">
        <v>35</v>
      </c>
      <c r="M328" s="150">
        <f>VLOOKUP(L328,Toelichting!$H$19:$I$24,2)</f>
        <v>6</v>
      </c>
      <c r="N328" s="203" t="s">
        <v>36</v>
      </c>
      <c r="O328" s="145">
        <f>VLOOKUP(N328,Toelichting!$H$28:$I$33,2)</f>
        <v>1</v>
      </c>
      <c r="P328" s="145">
        <f t="shared" si="28"/>
        <v>36</v>
      </c>
      <c r="Q328" s="105">
        <f t="shared" si="29"/>
        <v>2</v>
      </c>
      <c r="R328" s="145" t="str">
        <f>VLOOKUP(Q328,Toelichting!$I$37:$M$41,2)</f>
        <v>Mogelijk ernstig risico, aandacht vereist</v>
      </c>
      <c r="S328" s="138" t="s">
        <v>37</v>
      </c>
      <c r="T328" s="138" t="s">
        <v>856</v>
      </c>
      <c r="U328" s="138" t="s">
        <v>39</v>
      </c>
      <c r="V328" s="150">
        <f>VLOOKUP(U328,Toelichting!$H$9:$I$15,2)</f>
        <v>0.5</v>
      </c>
      <c r="W328" s="138" t="s">
        <v>35</v>
      </c>
      <c r="X328" s="145">
        <f>VLOOKUP(W328,Toelichting!$H$19:$I$24,2)</f>
        <v>6</v>
      </c>
      <c r="Y328" s="138" t="s">
        <v>45</v>
      </c>
      <c r="Z328" s="145">
        <f>VLOOKUP(Y328,Toelichting!$H$28:$I$33,2)</f>
        <v>3</v>
      </c>
      <c r="AA328" s="145">
        <f t="shared" si="30"/>
        <v>9</v>
      </c>
      <c r="AB328" s="139">
        <f t="shared" si="31"/>
        <v>1</v>
      </c>
    </row>
    <row r="329" spans="1:28" ht="25.5" hidden="1" x14ac:dyDescent="0.2">
      <c r="A329" s="138">
        <v>325</v>
      </c>
      <c r="B329" s="138" t="s">
        <v>48</v>
      </c>
      <c r="C329" s="142" t="s">
        <v>49</v>
      </c>
      <c r="D329" s="143" t="s">
        <v>29</v>
      </c>
      <c r="E329" s="144" t="s">
        <v>679</v>
      </c>
      <c r="F329" s="143" t="s">
        <v>857</v>
      </c>
      <c r="G329" s="145" t="s">
        <v>858</v>
      </c>
      <c r="H329" s="145" t="s">
        <v>859</v>
      </c>
      <c r="I329" s="145" t="s">
        <v>33</v>
      </c>
      <c r="J329" s="203" t="s">
        <v>34</v>
      </c>
      <c r="K329" s="211">
        <f>VLOOKUP(J329,Toelichting!$H$9:$I$15,2)</f>
        <v>6</v>
      </c>
      <c r="L329" s="203" t="s">
        <v>35</v>
      </c>
      <c r="M329" s="150">
        <f>VLOOKUP(L329,Toelichting!$H$19:$I$24,2)</f>
        <v>6</v>
      </c>
      <c r="N329" s="203" t="s">
        <v>45</v>
      </c>
      <c r="O329" s="145">
        <f>VLOOKUP(N329,Toelichting!$H$28:$I$33,2)</f>
        <v>3</v>
      </c>
      <c r="P329" s="145">
        <f t="shared" si="28"/>
        <v>108</v>
      </c>
      <c r="Q329" s="145">
        <f t="shared" si="29"/>
        <v>3</v>
      </c>
      <c r="R329" s="145" t="str">
        <f>VLOOKUP(Q329,Toelichting!$I$37:$M$41,2)</f>
        <v>Wezenlijk risico, maatregelen noodzakelijk</v>
      </c>
      <c r="S329" s="138" t="s">
        <v>37</v>
      </c>
      <c r="T329" s="138" t="s">
        <v>860</v>
      </c>
      <c r="U329" s="138" t="s">
        <v>57</v>
      </c>
      <c r="V329" s="150">
        <f>VLOOKUP(U329,Toelichting!$H$9:$I$15,2)</f>
        <v>3</v>
      </c>
      <c r="W329" s="138" t="s">
        <v>35</v>
      </c>
      <c r="X329" s="145">
        <f>VLOOKUP(W329,Toelichting!$H$19:$I$24,2)</f>
        <v>6</v>
      </c>
      <c r="Y329" s="138" t="s">
        <v>45</v>
      </c>
      <c r="Z329" s="145">
        <f>VLOOKUP(Y329,Toelichting!$H$28:$I$33,2)</f>
        <v>3</v>
      </c>
      <c r="AA329" s="145">
        <f t="shared" si="30"/>
        <v>54</v>
      </c>
      <c r="AB329" s="146">
        <f t="shared" si="31"/>
        <v>2</v>
      </c>
    </row>
    <row r="330" spans="1:28" s="141" customFormat="1" ht="38.25" hidden="1" x14ac:dyDescent="0.2">
      <c r="A330" s="138">
        <v>326</v>
      </c>
      <c r="B330" s="138" t="s">
        <v>48</v>
      </c>
      <c r="C330" s="138" t="s">
        <v>49</v>
      </c>
      <c r="D330" s="144" t="s">
        <v>29</v>
      </c>
      <c r="E330" s="144" t="s">
        <v>679</v>
      </c>
      <c r="F330" s="143" t="s">
        <v>857</v>
      </c>
      <c r="G330" s="145" t="s">
        <v>861</v>
      </c>
      <c r="H330" s="145" t="s">
        <v>862</v>
      </c>
      <c r="I330" s="145" t="s">
        <v>52</v>
      </c>
      <c r="J330" s="203" t="s">
        <v>34</v>
      </c>
      <c r="K330" s="211">
        <f>VLOOKUP(J330,Toelichting!$H$9:$I$15,2)</f>
        <v>6</v>
      </c>
      <c r="L330" s="203" t="s">
        <v>59</v>
      </c>
      <c r="M330" s="150">
        <f>VLOOKUP(L330,Toelichting!$H$19:$I$24,2)</f>
        <v>3</v>
      </c>
      <c r="N330" s="203" t="s">
        <v>54</v>
      </c>
      <c r="O330" s="145">
        <f>VLOOKUP(N330,Toelichting!$H$28:$I$33,2)</f>
        <v>7</v>
      </c>
      <c r="P330" s="145">
        <f t="shared" si="28"/>
        <v>126</v>
      </c>
      <c r="Q330" s="145">
        <f t="shared" si="29"/>
        <v>3</v>
      </c>
      <c r="R330" s="145" t="str">
        <f>VLOOKUP(Q330,Toelichting!$I$37:$M$41,2)</f>
        <v>Wezenlijk risico, maatregelen noodzakelijk</v>
      </c>
      <c r="S330" s="138" t="s">
        <v>154</v>
      </c>
      <c r="T330" s="138" t="s">
        <v>863</v>
      </c>
      <c r="U330" s="138" t="s">
        <v>57</v>
      </c>
      <c r="V330" s="150">
        <f>VLOOKUP(U330,Toelichting!$H$9:$I$15,2)</f>
        <v>3</v>
      </c>
      <c r="W330" s="138" t="s">
        <v>59</v>
      </c>
      <c r="X330" s="145">
        <f>VLOOKUP(W330,Toelichting!$H$19:$I$24,2)</f>
        <v>3</v>
      </c>
      <c r="Y330" s="138" t="s">
        <v>54</v>
      </c>
      <c r="Z330" s="145">
        <f>VLOOKUP(Y330,Toelichting!$H$28:$I$33,2)</f>
        <v>7</v>
      </c>
      <c r="AA330" s="145">
        <f t="shared" si="30"/>
        <v>63</v>
      </c>
      <c r="AB330" s="146">
        <f t="shared" si="31"/>
        <v>2</v>
      </c>
    </row>
    <row r="331" spans="1:28" s="141" customFormat="1" ht="44.25" hidden="1" customHeight="1" x14ac:dyDescent="0.2">
      <c r="A331" s="138">
        <v>327</v>
      </c>
      <c r="B331" s="138" t="s">
        <v>48</v>
      </c>
      <c r="C331" s="138" t="s">
        <v>49</v>
      </c>
      <c r="D331" s="144" t="s">
        <v>29</v>
      </c>
      <c r="E331" s="144" t="s">
        <v>679</v>
      </c>
      <c r="F331" s="143" t="s">
        <v>857</v>
      </c>
      <c r="G331" s="145" t="s">
        <v>272</v>
      </c>
      <c r="H331" s="138" t="s">
        <v>145</v>
      </c>
      <c r="I331" s="138" t="s">
        <v>33</v>
      </c>
      <c r="J331" s="203" t="s">
        <v>34</v>
      </c>
      <c r="K331" s="211">
        <f>VLOOKUP(J331,Toelichting!$H$9:$I$15,2)</f>
        <v>6</v>
      </c>
      <c r="L331" s="203" t="s">
        <v>35</v>
      </c>
      <c r="M331" s="150">
        <f>VLOOKUP(L331,Toelichting!$H$19:$I$24,2)</f>
        <v>6</v>
      </c>
      <c r="N331" s="203" t="s">
        <v>54</v>
      </c>
      <c r="O331" s="145">
        <f>VLOOKUP(N331,Toelichting!$H$28:$I$33,2)</f>
        <v>7</v>
      </c>
      <c r="P331" s="145">
        <f t="shared" si="28"/>
        <v>252</v>
      </c>
      <c r="Q331" s="145">
        <f t="shared" si="29"/>
        <v>4</v>
      </c>
      <c r="R331" s="145" t="str">
        <f>VLOOKUP(Q331,Toelichting!$I$37:$M$41,2)</f>
        <v>Hoog risico, directe maatregelen vereist</v>
      </c>
      <c r="S331" s="138" t="s">
        <v>37</v>
      </c>
      <c r="T331" s="138" t="s">
        <v>864</v>
      </c>
      <c r="U331" s="138" t="s">
        <v>64</v>
      </c>
      <c r="V331" s="150">
        <f>VLOOKUP(U331,Toelichting!$H$9:$I$15,2)</f>
        <v>1</v>
      </c>
      <c r="W331" s="138" t="s">
        <v>35</v>
      </c>
      <c r="X331" s="145">
        <f>VLOOKUP(W331,Toelichting!$H$19:$I$24,2)</f>
        <v>6</v>
      </c>
      <c r="Y331" s="138" t="s">
        <v>54</v>
      </c>
      <c r="Z331" s="145">
        <f>VLOOKUP(Y331,Toelichting!$H$28:$I$33,2)</f>
        <v>7</v>
      </c>
      <c r="AA331" s="145">
        <f t="shared" si="30"/>
        <v>42</v>
      </c>
      <c r="AB331" s="146">
        <f t="shared" si="31"/>
        <v>2</v>
      </c>
    </row>
    <row r="332" spans="1:28" s="141" customFormat="1" ht="38.25" hidden="1" x14ac:dyDescent="0.2">
      <c r="A332" s="138">
        <v>328</v>
      </c>
      <c r="B332" s="138" t="s">
        <v>48</v>
      </c>
      <c r="C332" s="138" t="s">
        <v>49</v>
      </c>
      <c r="D332" s="144" t="s">
        <v>29</v>
      </c>
      <c r="E332" s="144" t="s">
        <v>679</v>
      </c>
      <c r="F332" s="143" t="s">
        <v>857</v>
      </c>
      <c r="G332" s="138" t="s">
        <v>865</v>
      </c>
      <c r="H332" s="138" t="s">
        <v>866</v>
      </c>
      <c r="I332" s="138" t="s">
        <v>52</v>
      </c>
      <c r="J332" s="203" t="s">
        <v>34</v>
      </c>
      <c r="K332" s="211">
        <f>VLOOKUP(J332,Toelichting!$H$9:$I$15,2)</f>
        <v>6</v>
      </c>
      <c r="L332" s="203" t="s">
        <v>59</v>
      </c>
      <c r="M332" s="150">
        <f>VLOOKUP(L332,Toelichting!$H$19:$I$24,2)</f>
        <v>3</v>
      </c>
      <c r="N332" s="203" t="s">
        <v>45</v>
      </c>
      <c r="O332" s="145">
        <f>VLOOKUP(N332,Toelichting!$H$28:$I$33,2)</f>
        <v>3</v>
      </c>
      <c r="P332" s="145">
        <f t="shared" si="28"/>
        <v>54</v>
      </c>
      <c r="Q332" s="145">
        <f t="shared" si="29"/>
        <v>2</v>
      </c>
      <c r="R332" s="145" t="str">
        <f>VLOOKUP(Q332,Toelichting!$I$37:$M$41,2)</f>
        <v>Mogelijk ernstig risico, aandacht vereist</v>
      </c>
      <c r="S332" s="138" t="s">
        <v>86</v>
      </c>
      <c r="T332" s="138" t="s">
        <v>867</v>
      </c>
      <c r="U332" s="138" t="s">
        <v>57</v>
      </c>
      <c r="V332" s="150">
        <f>VLOOKUP(U332,Toelichting!$H$9:$I$15,2)</f>
        <v>3</v>
      </c>
      <c r="W332" s="138" t="s">
        <v>59</v>
      </c>
      <c r="X332" s="145">
        <f>VLOOKUP(W332,Toelichting!$H$19:$I$24,2)</f>
        <v>3</v>
      </c>
      <c r="Y332" s="138" t="s">
        <v>36</v>
      </c>
      <c r="Z332" s="145">
        <f>VLOOKUP(Y332,Toelichting!$H$28:$I$33,2)</f>
        <v>1</v>
      </c>
      <c r="AA332" s="145">
        <f t="shared" si="30"/>
        <v>9</v>
      </c>
      <c r="AB332" s="146">
        <f t="shared" si="31"/>
        <v>1</v>
      </c>
    </row>
    <row r="333" spans="1:28" s="141" customFormat="1" ht="38.25" hidden="1" x14ac:dyDescent="0.2">
      <c r="A333" s="138">
        <v>329</v>
      </c>
      <c r="B333" s="138" t="s">
        <v>48</v>
      </c>
      <c r="C333" s="138" t="s">
        <v>49</v>
      </c>
      <c r="D333" s="144" t="s">
        <v>29</v>
      </c>
      <c r="E333" s="144" t="s">
        <v>679</v>
      </c>
      <c r="F333" s="143" t="s">
        <v>857</v>
      </c>
      <c r="G333" s="138" t="s">
        <v>868</v>
      </c>
      <c r="H333" s="138" t="s">
        <v>869</v>
      </c>
      <c r="I333" s="138" t="s">
        <v>52</v>
      </c>
      <c r="J333" s="203" t="s">
        <v>57</v>
      </c>
      <c r="K333" s="211">
        <f>VLOOKUP(J333,Toelichting!$H$9:$I$15,2)</f>
        <v>3</v>
      </c>
      <c r="L333" s="203" t="s">
        <v>35</v>
      </c>
      <c r="M333" s="150">
        <f>VLOOKUP(L333,Toelichting!$H$19:$I$24,2)</f>
        <v>6</v>
      </c>
      <c r="N333" s="203" t="s">
        <v>36</v>
      </c>
      <c r="O333" s="145">
        <f>VLOOKUP(N333,Toelichting!$H$28:$I$33,2)</f>
        <v>1</v>
      </c>
      <c r="P333" s="145">
        <f t="shared" si="28"/>
        <v>18</v>
      </c>
      <c r="Q333" s="145">
        <f t="shared" si="29"/>
        <v>1</v>
      </c>
      <c r="R333" s="145" t="str">
        <f>VLOOKUP(Q333,Toelichting!$I$37:$M$41,2)</f>
        <v>Zeer licht risico, mogelijk aanvaardbaar</v>
      </c>
      <c r="S333" s="138" t="s">
        <v>86</v>
      </c>
      <c r="T333" s="138" t="s">
        <v>870</v>
      </c>
      <c r="U333" s="138" t="s">
        <v>57</v>
      </c>
      <c r="V333" s="150">
        <f>VLOOKUP(U333,Toelichting!$H$9:$I$15,2)</f>
        <v>3</v>
      </c>
      <c r="W333" s="138" t="s">
        <v>59</v>
      </c>
      <c r="X333" s="145">
        <f>VLOOKUP(W333,Toelichting!$H$19:$I$24,2)</f>
        <v>3</v>
      </c>
      <c r="Y333" s="138" t="s">
        <v>36</v>
      </c>
      <c r="Z333" s="145">
        <f>VLOOKUP(Y333,Toelichting!$H$28:$I$33,2)</f>
        <v>1</v>
      </c>
      <c r="AA333" s="145">
        <f t="shared" si="30"/>
        <v>9</v>
      </c>
      <c r="AB333" s="146">
        <f t="shared" si="31"/>
        <v>1</v>
      </c>
    </row>
    <row r="334" spans="1:28" s="141" customFormat="1" ht="25.5" hidden="1" x14ac:dyDescent="0.2">
      <c r="A334" s="138">
        <v>330</v>
      </c>
      <c r="B334" s="138" t="s">
        <v>48</v>
      </c>
      <c r="C334" s="142" t="s">
        <v>49</v>
      </c>
      <c r="D334" s="143" t="s">
        <v>29</v>
      </c>
      <c r="E334" s="145" t="s">
        <v>679</v>
      </c>
      <c r="F334" s="143" t="s">
        <v>871</v>
      </c>
      <c r="G334" s="138" t="s">
        <v>854</v>
      </c>
      <c r="H334" s="138" t="s">
        <v>855</v>
      </c>
      <c r="I334" s="138" t="s">
        <v>33</v>
      </c>
      <c r="J334" s="203" t="s">
        <v>34</v>
      </c>
      <c r="K334" s="211">
        <f>VLOOKUP(J334,Toelichting!$H$9:$I$15,2)</f>
        <v>6</v>
      </c>
      <c r="L334" s="203" t="s">
        <v>35</v>
      </c>
      <c r="M334" s="150">
        <f>VLOOKUP(L334,Toelichting!$H$19:$I$24,2)</f>
        <v>6</v>
      </c>
      <c r="N334" s="203" t="s">
        <v>36</v>
      </c>
      <c r="O334" s="145">
        <f>VLOOKUP(N334,Toelichting!$H$28:$I$33,2)</f>
        <v>1</v>
      </c>
      <c r="P334" s="145">
        <f t="shared" si="28"/>
        <v>36</v>
      </c>
      <c r="Q334" s="105">
        <f t="shared" si="29"/>
        <v>2</v>
      </c>
      <c r="R334" s="145" t="str">
        <f>VLOOKUP(Q334,Toelichting!$I$37:$M$41,2)</f>
        <v>Mogelijk ernstig risico, aandacht vereist</v>
      </c>
      <c r="S334" s="138" t="s">
        <v>37</v>
      </c>
      <c r="T334" s="138" t="s">
        <v>872</v>
      </c>
      <c r="U334" s="138" t="s">
        <v>39</v>
      </c>
      <c r="V334" s="150">
        <f>VLOOKUP(U334,Toelichting!$H$9:$I$15,2)</f>
        <v>0.5</v>
      </c>
      <c r="W334" s="138" t="s">
        <v>35</v>
      </c>
      <c r="X334" s="145">
        <f>VLOOKUP(W334,Toelichting!$H$19:$I$24,2)</f>
        <v>6</v>
      </c>
      <c r="Y334" s="138" t="s">
        <v>45</v>
      </c>
      <c r="Z334" s="145">
        <f>VLOOKUP(Y334,Toelichting!$H$28:$I$33,2)</f>
        <v>3</v>
      </c>
      <c r="AA334" s="145">
        <f t="shared" si="30"/>
        <v>9</v>
      </c>
      <c r="AB334" s="139">
        <f t="shared" si="31"/>
        <v>1</v>
      </c>
    </row>
    <row r="335" spans="1:28" ht="25.5" hidden="1" x14ac:dyDescent="0.2">
      <c r="A335" s="138">
        <v>331</v>
      </c>
      <c r="B335" s="138" t="s">
        <v>48</v>
      </c>
      <c r="C335" s="142" t="s">
        <v>49</v>
      </c>
      <c r="D335" s="143" t="s">
        <v>29</v>
      </c>
      <c r="E335" s="145" t="s">
        <v>679</v>
      </c>
      <c r="F335" s="143" t="s">
        <v>871</v>
      </c>
      <c r="G335" s="138" t="s">
        <v>873</v>
      </c>
      <c r="H335" s="138" t="s">
        <v>874</v>
      </c>
      <c r="I335" s="138" t="s">
        <v>33</v>
      </c>
      <c r="J335" s="203" t="s">
        <v>57</v>
      </c>
      <c r="K335" s="211">
        <f>VLOOKUP(J335,Toelichting!$H$9:$I$15,2)</f>
        <v>3</v>
      </c>
      <c r="L335" s="203" t="s">
        <v>35</v>
      </c>
      <c r="M335" s="150">
        <f>VLOOKUP(L335,Toelichting!$H$19:$I$24,2)</f>
        <v>6</v>
      </c>
      <c r="N335" s="203" t="s">
        <v>54</v>
      </c>
      <c r="O335" s="145">
        <f>VLOOKUP(N335,Toelichting!$H$28:$I$33,2)</f>
        <v>7</v>
      </c>
      <c r="P335" s="145">
        <f t="shared" si="28"/>
        <v>126</v>
      </c>
      <c r="Q335" s="105">
        <f t="shared" si="29"/>
        <v>3</v>
      </c>
      <c r="R335" s="145" t="str">
        <f>VLOOKUP(Q335,Toelichting!$I$37:$M$41,2)</f>
        <v>Wezenlijk risico, maatregelen noodzakelijk</v>
      </c>
      <c r="S335" s="138" t="s">
        <v>37</v>
      </c>
      <c r="T335" s="138" t="s">
        <v>875</v>
      </c>
      <c r="U335" s="138" t="s">
        <v>39</v>
      </c>
      <c r="V335" s="150">
        <f>VLOOKUP(U335,Toelichting!$H$9:$I$15,2)</f>
        <v>0.5</v>
      </c>
      <c r="W335" s="138" t="s">
        <v>35</v>
      </c>
      <c r="X335" s="145">
        <f>VLOOKUP(W335,Toelichting!$H$19:$I$24,2)</f>
        <v>6</v>
      </c>
      <c r="Y335" s="138" t="s">
        <v>54</v>
      </c>
      <c r="Z335" s="145">
        <f>VLOOKUP(Y335,Toelichting!$H$28:$I$33,2)</f>
        <v>7</v>
      </c>
      <c r="AA335" s="145">
        <f t="shared" si="30"/>
        <v>21</v>
      </c>
      <c r="AB335" s="139">
        <f t="shared" si="31"/>
        <v>2</v>
      </c>
    </row>
    <row r="336" spans="1:28" ht="38.25" hidden="1" x14ac:dyDescent="0.2">
      <c r="A336" s="138">
        <v>332</v>
      </c>
      <c r="B336" s="138" t="s">
        <v>48</v>
      </c>
      <c r="C336" s="142" t="s">
        <v>49</v>
      </c>
      <c r="D336" s="143" t="s">
        <v>29</v>
      </c>
      <c r="E336" s="145" t="s">
        <v>679</v>
      </c>
      <c r="F336" s="143" t="s">
        <v>871</v>
      </c>
      <c r="G336" s="142" t="s">
        <v>562</v>
      </c>
      <c r="H336" s="142" t="s">
        <v>563</v>
      </c>
      <c r="I336" s="142" t="s">
        <v>564</v>
      </c>
      <c r="J336" s="205" t="s">
        <v>57</v>
      </c>
      <c r="K336" s="211">
        <f>VLOOKUP(J336,Toelichting!$H$9:$I$15,2)</f>
        <v>3</v>
      </c>
      <c r="L336" s="205" t="s">
        <v>90</v>
      </c>
      <c r="M336" s="150">
        <f>VLOOKUP(L336,Toelichting!$H$19:$I$24,2)</f>
        <v>1</v>
      </c>
      <c r="N336" s="205" t="s">
        <v>54</v>
      </c>
      <c r="O336" s="145">
        <f>VLOOKUP(N336,Toelichting!$H$28:$I$33,2)</f>
        <v>7</v>
      </c>
      <c r="P336" s="145">
        <f t="shared" si="28"/>
        <v>21</v>
      </c>
      <c r="Q336" s="105">
        <f t="shared" si="29"/>
        <v>2</v>
      </c>
      <c r="R336" s="145" t="str">
        <f>VLOOKUP(Q336,Toelichting!$I$37:$M$41,2)</f>
        <v>Mogelijk ernstig risico, aandacht vereist</v>
      </c>
      <c r="S336" s="142" t="s">
        <v>37</v>
      </c>
      <c r="T336" s="138" t="s">
        <v>565</v>
      </c>
      <c r="U336" s="142" t="s">
        <v>39</v>
      </c>
      <c r="V336" s="150">
        <f>VLOOKUP(U336,Toelichting!$H$9:$I$15,2)</f>
        <v>0.5</v>
      </c>
      <c r="W336" s="138" t="s">
        <v>90</v>
      </c>
      <c r="X336" s="145">
        <f>VLOOKUP(W336,Toelichting!$H$19:$I$24,2)</f>
        <v>1</v>
      </c>
      <c r="Y336" s="138" t="s">
        <v>54</v>
      </c>
      <c r="Z336" s="145">
        <f>VLOOKUP(Y336,Toelichting!$H$28:$I$33,2)</f>
        <v>7</v>
      </c>
      <c r="AA336" s="145">
        <f t="shared" si="30"/>
        <v>3.5</v>
      </c>
      <c r="AB336" s="139">
        <f t="shared" si="31"/>
        <v>1</v>
      </c>
    </row>
    <row r="337" spans="1:28" ht="38.25" hidden="1" x14ac:dyDescent="0.2">
      <c r="A337" s="138">
        <v>333</v>
      </c>
      <c r="B337" s="138" t="s">
        <v>48</v>
      </c>
      <c r="C337" s="142" t="s">
        <v>49</v>
      </c>
      <c r="D337" s="143" t="s">
        <v>29</v>
      </c>
      <c r="E337" s="145" t="s">
        <v>679</v>
      </c>
      <c r="F337" s="143" t="s">
        <v>871</v>
      </c>
      <c r="G337" s="138" t="s">
        <v>876</v>
      </c>
      <c r="H337" s="138" t="s">
        <v>877</v>
      </c>
      <c r="I337" s="138" t="s">
        <v>52</v>
      </c>
      <c r="J337" s="203" t="s">
        <v>57</v>
      </c>
      <c r="K337" s="211">
        <f>VLOOKUP(J337,Toelichting!$H$9:$I$15,2)</f>
        <v>3</v>
      </c>
      <c r="L337" s="203" t="s">
        <v>35</v>
      </c>
      <c r="M337" s="150">
        <f>VLOOKUP(L337,Toelichting!$H$19:$I$24,2)</f>
        <v>6</v>
      </c>
      <c r="N337" s="203" t="s">
        <v>45</v>
      </c>
      <c r="O337" s="145">
        <f>VLOOKUP(N337,Toelichting!$H$28:$I$33,2)</f>
        <v>3</v>
      </c>
      <c r="P337" s="150">
        <f t="shared" si="28"/>
        <v>54</v>
      </c>
      <c r="Q337" s="105">
        <f t="shared" si="29"/>
        <v>2</v>
      </c>
      <c r="R337" s="145" t="str">
        <f>VLOOKUP(Q337,Toelichting!$I$37:$M$41,2)</f>
        <v>Mogelijk ernstig risico, aandacht vereist</v>
      </c>
      <c r="S337" s="138" t="s">
        <v>46</v>
      </c>
      <c r="T337" s="138" t="s">
        <v>878</v>
      </c>
      <c r="U337" s="138" t="s">
        <v>78</v>
      </c>
      <c r="V337" s="150">
        <f>VLOOKUP(U337,Toelichting!$H$9:$I$15,2)</f>
        <v>0.2</v>
      </c>
      <c r="W337" s="138" t="s">
        <v>35</v>
      </c>
      <c r="X337" s="145">
        <f>VLOOKUP(W337,Toelichting!$H$19:$I$24,2)</f>
        <v>6</v>
      </c>
      <c r="Y337" s="138" t="s">
        <v>45</v>
      </c>
      <c r="Z337" s="145">
        <f>VLOOKUP(Y337,Toelichting!$H$28:$I$33,2)</f>
        <v>3</v>
      </c>
      <c r="AA337" s="145">
        <f t="shared" si="30"/>
        <v>3.6</v>
      </c>
      <c r="AB337" s="139">
        <f t="shared" si="31"/>
        <v>1</v>
      </c>
    </row>
    <row r="338" spans="1:28" ht="25.5" hidden="1" x14ac:dyDescent="0.2">
      <c r="A338" s="138">
        <v>334</v>
      </c>
      <c r="B338" s="138" t="s">
        <v>48</v>
      </c>
      <c r="C338" s="142" t="s">
        <v>49</v>
      </c>
      <c r="D338" s="143" t="s">
        <v>29</v>
      </c>
      <c r="E338" s="145" t="s">
        <v>679</v>
      </c>
      <c r="F338" s="143" t="s">
        <v>871</v>
      </c>
      <c r="G338" s="138" t="s">
        <v>876</v>
      </c>
      <c r="H338" s="138" t="s">
        <v>879</v>
      </c>
      <c r="I338" s="138" t="s">
        <v>52</v>
      </c>
      <c r="J338" s="203" t="s">
        <v>57</v>
      </c>
      <c r="K338" s="211">
        <f>VLOOKUP(J338,Toelichting!$H$9:$I$15,2)</f>
        <v>3</v>
      </c>
      <c r="L338" s="203" t="s">
        <v>35</v>
      </c>
      <c r="M338" s="150">
        <f>VLOOKUP(L338,Toelichting!$H$19:$I$24,2)</f>
        <v>6</v>
      </c>
      <c r="N338" s="203" t="s">
        <v>54</v>
      </c>
      <c r="O338" s="145">
        <f>VLOOKUP(N338,Toelichting!$H$28:$I$33,2)</f>
        <v>7</v>
      </c>
      <c r="P338" s="145">
        <f t="shared" si="28"/>
        <v>126</v>
      </c>
      <c r="Q338" s="105">
        <f t="shared" si="29"/>
        <v>3</v>
      </c>
      <c r="R338" s="145" t="str">
        <f>VLOOKUP(Q338,Toelichting!$I$37:$M$41,2)</f>
        <v>Wezenlijk risico, maatregelen noodzakelijk</v>
      </c>
      <c r="S338" s="138" t="s">
        <v>37</v>
      </c>
      <c r="T338" s="138" t="s">
        <v>880</v>
      </c>
      <c r="U338" s="138" t="s">
        <v>64</v>
      </c>
      <c r="V338" s="150">
        <f>VLOOKUP(U338,Toelichting!$H$9:$I$15,2)</f>
        <v>1</v>
      </c>
      <c r="W338" s="138" t="s">
        <v>35</v>
      </c>
      <c r="X338" s="145">
        <f>VLOOKUP(W338,Toelichting!$H$19:$I$24,2)</f>
        <v>6</v>
      </c>
      <c r="Y338" s="138" t="s">
        <v>667</v>
      </c>
      <c r="Z338" s="145">
        <f>VLOOKUP(Y338,Toelichting!$H$28:$I$33,2)</f>
        <v>1</v>
      </c>
      <c r="AA338" s="145">
        <f t="shared" si="30"/>
        <v>6</v>
      </c>
      <c r="AB338" s="139">
        <f t="shared" si="31"/>
        <v>1</v>
      </c>
    </row>
    <row r="339" spans="1:28" ht="38.25" hidden="1" x14ac:dyDescent="0.2">
      <c r="A339" s="138">
        <v>335</v>
      </c>
      <c r="B339" s="138" t="s">
        <v>48</v>
      </c>
      <c r="C339" s="142" t="s">
        <v>49</v>
      </c>
      <c r="D339" s="143" t="s">
        <v>29</v>
      </c>
      <c r="E339" s="145" t="s">
        <v>679</v>
      </c>
      <c r="F339" s="143" t="s">
        <v>871</v>
      </c>
      <c r="G339" s="138" t="s">
        <v>547</v>
      </c>
      <c r="H339" s="138" t="s">
        <v>881</v>
      </c>
      <c r="I339" s="138" t="s">
        <v>52</v>
      </c>
      <c r="J339" s="203" t="s">
        <v>78</v>
      </c>
      <c r="K339" s="211">
        <f>VLOOKUP(J339,Toelichting!$H$9:$I$15,2)</f>
        <v>0.2</v>
      </c>
      <c r="L339" s="203" t="s">
        <v>59</v>
      </c>
      <c r="M339" s="150">
        <f>VLOOKUP(L339,Toelichting!$H$19:$I$24,2)</f>
        <v>3</v>
      </c>
      <c r="N339" s="203" t="s">
        <v>70</v>
      </c>
      <c r="O339" s="145">
        <f>VLOOKUP(N339,Toelichting!$H$28:$I$33,2)</f>
        <v>15</v>
      </c>
      <c r="P339" s="145">
        <f t="shared" si="28"/>
        <v>9</v>
      </c>
      <c r="Q339" s="105">
        <f t="shared" si="29"/>
        <v>1</v>
      </c>
      <c r="R339" s="145" t="str">
        <f>VLOOKUP(Q339,Toelichting!$I$37:$M$41,2)</f>
        <v>Zeer licht risico, mogelijk aanvaardbaar</v>
      </c>
      <c r="S339" s="138" t="s">
        <v>154</v>
      </c>
      <c r="T339" s="138" t="s">
        <v>882</v>
      </c>
      <c r="U339" s="138" t="s">
        <v>78</v>
      </c>
      <c r="V339" s="150">
        <f>VLOOKUP(U339,Toelichting!$H$9:$I$15,2)</f>
        <v>0.2</v>
      </c>
      <c r="W339" s="138" t="s">
        <v>59</v>
      </c>
      <c r="X339" s="145">
        <f>VLOOKUP(W339,Toelichting!$H$19:$I$24,2)</f>
        <v>3</v>
      </c>
      <c r="Y339" s="138" t="s">
        <v>70</v>
      </c>
      <c r="Z339" s="145">
        <f>VLOOKUP(Y339,Toelichting!$H$28:$I$33,2)</f>
        <v>15</v>
      </c>
      <c r="AA339" s="145">
        <f t="shared" si="30"/>
        <v>9</v>
      </c>
      <c r="AB339" s="139">
        <f t="shared" si="31"/>
        <v>1</v>
      </c>
    </row>
    <row r="340" spans="1:28" ht="38.25" hidden="1" x14ac:dyDescent="0.2">
      <c r="A340" s="138">
        <v>336</v>
      </c>
      <c r="B340" s="138" t="s">
        <v>48</v>
      </c>
      <c r="C340" s="142" t="s">
        <v>49</v>
      </c>
      <c r="D340" s="143" t="s">
        <v>29</v>
      </c>
      <c r="E340" s="145" t="s">
        <v>679</v>
      </c>
      <c r="F340" s="143" t="s">
        <v>871</v>
      </c>
      <c r="G340" s="138" t="s">
        <v>547</v>
      </c>
      <c r="H340" s="138" t="s">
        <v>883</v>
      </c>
      <c r="I340" s="138" t="s">
        <v>52</v>
      </c>
      <c r="J340" s="203" t="s">
        <v>78</v>
      </c>
      <c r="K340" s="211">
        <f>VLOOKUP(J340,Toelichting!$H$9:$I$15,2)</f>
        <v>0.2</v>
      </c>
      <c r="L340" s="203" t="s">
        <v>59</v>
      </c>
      <c r="M340" s="150">
        <f>VLOOKUP(L340,Toelichting!$H$19:$I$24,2)</f>
        <v>3</v>
      </c>
      <c r="N340" s="203" t="s">
        <v>45</v>
      </c>
      <c r="O340" s="145">
        <f>VLOOKUP(N340,Toelichting!$H$28:$I$33,2)</f>
        <v>3</v>
      </c>
      <c r="P340" s="145">
        <f t="shared" si="28"/>
        <v>1.8</v>
      </c>
      <c r="Q340" s="105">
        <f t="shared" si="29"/>
        <v>1</v>
      </c>
      <c r="R340" s="145" t="str">
        <f>VLOOKUP(Q340,Toelichting!$I$37:$M$41,2)</f>
        <v>Zeer licht risico, mogelijk aanvaardbaar</v>
      </c>
      <c r="S340" s="138" t="s">
        <v>46</v>
      </c>
      <c r="T340" s="138" t="s">
        <v>884</v>
      </c>
      <c r="U340" s="138" t="s">
        <v>78</v>
      </c>
      <c r="V340" s="150">
        <f>VLOOKUP(U340,Toelichting!$H$9:$I$15,2)</f>
        <v>0.2</v>
      </c>
      <c r="W340" s="138" t="s">
        <v>59</v>
      </c>
      <c r="X340" s="145">
        <f>VLOOKUP(W340,Toelichting!$H$19:$I$24,2)</f>
        <v>3</v>
      </c>
      <c r="Y340" s="138" t="s">
        <v>45</v>
      </c>
      <c r="Z340" s="145">
        <f>VLOOKUP(Y340,Toelichting!$H$28:$I$33,2)</f>
        <v>3</v>
      </c>
      <c r="AA340" s="145">
        <f t="shared" si="30"/>
        <v>1.8</v>
      </c>
      <c r="AB340" s="139">
        <f t="shared" si="31"/>
        <v>1</v>
      </c>
    </row>
    <row r="341" spans="1:28" ht="25.5" hidden="1" x14ac:dyDescent="0.2">
      <c r="A341" s="138">
        <v>337</v>
      </c>
      <c r="B341" s="138" t="s">
        <v>48</v>
      </c>
      <c r="C341" s="142" t="s">
        <v>49</v>
      </c>
      <c r="D341" s="143" t="s">
        <v>29</v>
      </c>
      <c r="E341" s="145" t="s">
        <v>679</v>
      </c>
      <c r="F341" s="143" t="s">
        <v>871</v>
      </c>
      <c r="G341" s="138" t="s">
        <v>272</v>
      </c>
      <c r="H341" s="138" t="s">
        <v>145</v>
      </c>
      <c r="I341" s="138" t="s">
        <v>33</v>
      </c>
      <c r="J341" s="203" t="s">
        <v>57</v>
      </c>
      <c r="K341" s="211">
        <f>VLOOKUP(J341,Toelichting!$H$9:$I$15,2)</f>
        <v>3</v>
      </c>
      <c r="L341" s="203" t="s">
        <v>35</v>
      </c>
      <c r="M341" s="150">
        <f>VLOOKUP(L341,Toelichting!$H$19:$I$24,2)</f>
        <v>6</v>
      </c>
      <c r="N341" s="203" t="s">
        <v>54</v>
      </c>
      <c r="O341" s="145">
        <f>VLOOKUP(N341,Toelichting!$H$28:$I$33,2)</f>
        <v>7</v>
      </c>
      <c r="P341" s="145">
        <f t="shared" si="28"/>
        <v>126</v>
      </c>
      <c r="Q341" s="105">
        <f t="shared" si="29"/>
        <v>3</v>
      </c>
      <c r="R341" s="145" t="str">
        <f>VLOOKUP(Q341,Toelichting!$I$37:$M$41,2)</f>
        <v>Wezenlijk risico, maatregelen noodzakelijk</v>
      </c>
      <c r="S341" s="138" t="s">
        <v>37</v>
      </c>
      <c r="T341" s="138" t="s">
        <v>853</v>
      </c>
      <c r="U341" s="138" t="s">
        <v>78</v>
      </c>
      <c r="V341" s="150">
        <f>VLOOKUP(U341,Toelichting!$H$9:$I$15,2)</f>
        <v>0.2</v>
      </c>
      <c r="W341" s="138" t="s">
        <v>35</v>
      </c>
      <c r="X341" s="145">
        <f>VLOOKUP(W341,Toelichting!$H$19:$I$24,2)</f>
        <v>6</v>
      </c>
      <c r="Y341" s="138" t="s">
        <v>54</v>
      </c>
      <c r="Z341" s="145">
        <f>VLOOKUP(Y341,Toelichting!$H$28:$I$33,2)</f>
        <v>7</v>
      </c>
      <c r="AA341" s="145">
        <f t="shared" si="30"/>
        <v>8.4</v>
      </c>
      <c r="AB341" s="139">
        <f t="shared" si="31"/>
        <v>1</v>
      </c>
    </row>
    <row r="342" spans="1:28" ht="89.25" hidden="1" x14ac:dyDescent="0.2">
      <c r="A342" s="138">
        <v>338</v>
      </c>
      <c r="B342" s="138" t="s">
        <v>48</v>
      </c>
      <c r="C342" s="142" t="s">
        <v>49</v>
      </c>
      <c r="D342" s="143" t="s">
        <v>29</v>
      </c>
      <c r="E342" s="145" t="s">
        <v>679</v>
      </c>
      <c r="F342" s="143" t="s">
        <v>885</v>
      </c>
      <c r="G342" s="151" t="s">
        <v>886</v>
      </c>
      <c r="H342" s="151" t="s">
        <v>887</v>
      </c>
      <c r="I342" s="151" t="s">
        <v>225</v>
      </c>
      <c r="J342" s="203" t="s">
        <v>34</v>
      </c>
      <c r="K342" s="211">
        <f>VLOOKUP(J342,Toelichting!$H$9:$I$15,2)</f>
        <v>6</v>
      </c>
      <c r="L342" s="203" t="s">
        <v>90</v>
      </c>
      <c r="M342" s="150">
        <f>VLOOKUP(L342,Toelichting!$H$19:$I$24,2)</f>
        <v>1</v>
      </c>
      <c r="N342" s="203" t="s">
        <v>36</v>
      </c>
      <c r="O342" s="145">
        <f>VLOOKUP(N342,Toelichting!$H$28:$I$33,2)</f>
        <v>1</v>
      </c>
      <c r="P342" s="145">
        <f t="shared" si="28"/>
        <v>6</v>
      </c>
      <c r="Q342" s="105">
        <f t="shared" si="29"/>
        <v>1</v>
      </c>
      <c r="R342" s="145" t="str">
        <f>VLOOKUP(Q342,Toelichting!$I$37:$M$41,2)</f>
        <v>Zeer licht risico, mogelijk aanvaardbaar</v>
      </c>
      <c r="S342" s="138" t="s">
        <v>46</v>
      </c>
      <c r="T342" s="138" t="s">
        <v>888</v>
      </c>
      <c r="U342" s="138" t="s">
        <v>34</v>
      </c>
      <c r="V342" s="150">
        <f>VLOOKUP(U342,Toelichting!$H$9:$I$15,2)</f>
        <v>6</v>
      </c>
      <c r="W342" s="138" t="s">
        <v>141</v>
      </c>
      <c r="X342" s="145">
        <f>VLOOKUP(W342,Toelichting!$H$19:$I$24,2)</f>
        <v>0.5</v>
      </c>
      <c r="Y342" s="138" t="s">
        <v>36</v>
      </c>
      <c r="Z342" s="145">
        <f>VLOOKUP(Y342,Toelichting!$H$28:$I$33,2)</f>
        <v>1</v>
      </c>
      <c r="AA342" s="145">
        <f t="shared" si="30"/>
        <v>3</v>
      </c>
      <c r="AB342" s="139">
        <f t="shared" si="31"/>
        <v>1</v>
      </c>
    </row>
    <row r="343" spans="1:28" ht="38.25" hidden="1" x14ac:dyDescent="0.2">
      <c r="A343" s="138">
        <v>339</v>
      </c>
      <c r="B343" s="138" t="s">
        <v>48</v>
      </c>
      <c r="C343" s="142" t="s">
        <v>49</v>
      </c>
      <c r="D343" s="143" t="s">
        <v>29</v>
      </c>
      <c r="E343" s="145" t="s">
        <v>679</v>
      </c>
      <c r="F343" s="143" t="s">
        <v>889</v>
      </c>
      <c r="G343" s="138" t="s">
        <v>890</v>
      </c>
      <c r="H343" s="138" t="s">
        <v>118</v>
      </c>
      <c r="I343" s="138" t="s">
        <v>52</v>
      </c>
      <c r="J343" s="203" t="s">
        <v>34</v>
      </c>
      <c r="K343" s="211">
        <f>VLOOKUP(J343,Toelichting!$H$9:$I$15,2)</f>
        <v>6</v>
      </c>
      <c r="L343" s="203" t="s">
        <v>35</v>
      </c>
      <c r="M343" s="150">
        <f>VLOOKUP(L343,Toelichting!$H$19:$I$24,2)</f>
        <v>6</v>
      </c>
      <c r="N343" s="203" t="s">
        <v>45</v>
      </c>
      <c r="O343" s="145">
        <f>VLOOKUP(N343,Toelichting!$H$28:$I$33,2)</f>
        <v>3</v>
      </c>
      <c r="P343" s="145">
        <f t="shared" si="28"/>
        <v>108</v>
      </c>
      <c r="Q343" s="105">
        <f t="shared" si="29"/>
        <v>3</v>
      </c>
      <c r="R343" s="145" t="str">
        <f>VLOOKUP(Q343,Toelichting!$I$37:$M$41,2)</f>
        <v>Wezenlijk risico, maatregelen noodzakelijk</v>
      </c>
      <c r="S343" s="138" t="s">
        <v>86</v>
      </c>
      <c r="T343" s="138" t="s">
        <v>119</v>
      </c>
      <c r="U343" s="138" t="s">
        <v>39</v>
      </c>
      <c r="V343" s="150">
        <f>VLOOKUP(U343,Toelichting!$H$9:$I$15,2)</f>
        <v>0.5</v>
      </c>
      <c r="W343" s="138" t="s">
        <v>35</v>
      </c>
      <c r="X343" s="145">
        <f>VLOOKUP(W343,Toelichting!$H$19:$I$24,2)</f>
        <v>6</v>
      </c>
      <c r="Y343" s="138" t="s">
        <v>36</v>
      </c>
      <c r="Z343" s="145">
        <f>VLOOKUP(Y343,Toelichting!$H$28:$I$33,2)</f>
        <v>1</v>
      </c>
      <c r="AA343" s="145">
        <f t="shared" si="30"/>
        <v>3</v>
      </c>
      <c r="AB343" s="139">
        <f t="shared" si="31"/>
        <v>1</v>
      </c>
    </row>
    <row r="344" spans="1:28" ht="38.25" hidden="1" x14ac:dyDescent="0.2">
      <c r="A344" s="138">
        <v>340</v>
      </c>
      <c r="B344" s="138" t="s">
        <v>48</v>
      </c>
      <c r="C344" s="142" t="s">
        <v>49</v>
      </c>
      <c r="D344" s="143" t="s">
        <v>29</v>
      </c>
      <c r="E344" s="145" t="s">
        <v>679</v>
      </c>
      <c r="F344" s="143" t="s">
        <v>889</v>
      </c>
      <c r="G344" s="145" t="s">
        <v>861</v>
      </c>
      <c r="H344" s="145" t="s">
        <v>463</v>
      </c>
      <c r="I344" s="145" t="s">
        <v>651</v>
      </c>
      <c r="J344" s="203" t="s">
        <v>57</v>
      </c>
      <c r="K344" s="211">
        <f>VLOOKUP(J344,Toelichting!$H$9:$I$15,2)</f>
        <v>3</v>
      </c>
      <c r="L344" s="203" t="s">
        <v>35</v>
      </c>
      <c r="M344" s="150">
        <f>VLOOKUP(L344,Toelichting!$H$19:$I$24,2)</f>
        <v>6</v>
      </c>
      <c r="N344" s="203" t="s">
        <v>45</v>
      </c>
      <c r="O344" s="145">
        <f>VLOOKUP(N344,Toelichting!$H$28:$I$33,2)</f>
        <v>3</v>
      </c>
      <c r="P344" s="145">
        <f t="shared" si="28"/>
        <v>54</v>
      </c>
      <c r="Q344" s="105">
        <f t="shared" si="29"/>
        <v>2</v>
      </c>
      <c r="R344" s="145" t="str">
        <f>VLOOKUP(Q344,Toelichting!$I$37:$M$41,2)</f>
        <v>Mogelijk ernstig risico, aandacht vereist</v>
      </c>
      <c r="S344" s="138" t="s">
        <v>46</v>
      </c>
      <c r="T344" s="138" t="s">
        <v>515</v>
      </c>
      <c r="U344" s="138" t="s">
        <v>78</v>
      </c>
      <c r="V344" s="150">
        <f>VLOOKUP(U344,Toelichting!$H$9:$I$15,2)</f>
        <v>0.2</v>
      </c>
      <c r="W344" s="138" t="s">
        <v>35</v>
      </c>
      <c r="X344" s="145">
        <f>VLOOKUP(W344,Toelichting!$H$19:$I$24,2)</f>
        <v>6</v>
      </c>
      <c r="Y344" s="138" t="s">
        <v>54</v>
      </c>
      <c r="Z344" s="145">
        <f>VLOOKUP(Y344,Toelichting!$H$28:$I$33,2)</f>
        <v>7</v>
      </c>
      <c r="AA344" s="145">
        <f t="shared" si="30"/>
        <v>8.4</v>
      </c>
      <c r="AB344" s="139">
        <f t="shared" si="31"/>
        <v>1</v>
      </c>
    </row>
    <row r="345" spans="1:28" ht="51" hidden="1" x14ac:dyDescent="0.2">
      <c r="A345" s="138">
        <v>341</v>
      </c>
      <c r="B345" s="138" t="s">
        <v>48</v>
      </c>
      <c r="C345" s="142" t="s">
        <v>49</v>
      </c>
      <c r="D345" s="143" t="s">
        <v>29</v>
      </c>
      <c r="E345" s="145" t="s">
        <v>679</v>
      </c>
      <c r="F345" s="143" t="s">
        <v>889</v>
      </c>
      <c r="G345" s="138" t="s">
        <v>891</v>
      </c>
      <c r="H345" s="138" t="s">
        <v>892</v>
      </c>
      <c r="I345" s="138" t="s">
        <v>203</v>
      </c>
      <c r="J345" s="203" t="s">
        <v>57</v>
      </c>
      <c r="K345" s="211">
        <f>VLOOKUP(J345,Toelichting!$H$9:$I$15,2)</f>
        <v>3</v>
      </c>
      <c r="L345" s="203" t="s">
        <v>59</v>
      </c>
      <c r="M345" s="150">
        <f>VLOOKUP(L345,Toelichting!$H$19:$I$24,2)</f>
        <v>3</v>
      </c>
      <c r="N345" s="203" t="s">
        <v>45</v>
      </c>
      <c r="O345" s="145">
        <f>VLOOKUP(N345,Toelichting!$H$28:$I$33,2)</f>
        <v>3</v>
      </c>
      <c r="P345" s="145">
        <f t="shared" si="28"/>
        <v>27</v>
      </c>
      <c r="Q345" s="105">
        <f t="shared" si="29"/>
        <v>2</v>
      </c>
      <c r="R345" s="145" t="str">
        <f>VLOOKUP(Q345,Toelichting!$I$37:$M$41,2)</f>
        <v>Mogelijk ernstig risico, aandacht vereist</v>
      </c>
      <c r="S345" s="138" t="s">
        <v>86</v>
      </c>
      <c r="T345" s="145" t="s">
        <v>893</v>
      </c>
      <c r="U345" s="138" t="s">
        <v>57</v>
      </c>
      <c r="V345" s="150">
        <f>VLOOKUP(U345,Toelichting!$H$9:$I$15,2)</f>
        <v>3</v>
      </c>
      <c r="W345" s="138" t="s">
        <v>59</v>
      </c>
      <c r="X345" s="145">
        <f>VLOOKUP(W345,Toelichting!$H$19:$I$24,2)</f>
        <v>3</v>
      </c>
      <c r="Y345" s="138" t="s">
        <v>45</v>
      </c>
      <c r="Z345" s="145">
        <f>VLOOKUP(Y345,Toelichting!$H$28:$I$33,2)</f>
        <v>3</v>
      </c>
      <c r="AA345" s="145">
        <f t="shared" si="30"/>
        <v>27</v>
      </c>
      <c r="AB345" s="139">
        <f t="shared" si="31"/>
        <v>2</v>
      </c>
    </row>
    <row r="346" spans="1:28" ht="38.25" hidden="1" x14ac:dyDescent="0.2">
      <c r="A346" s="138">
        <v>342</v>
      </c>
      <c r="B346" s="138" t="s">
        <v>48</v>
      </c>
      <c r="C346" s="142" t="s">
        <v>49</v>
      </c>
      <c r="D346" s="143" t="s">
        <v>29</v>
      </c>
      <c r="E346" s="145" t="s">
        <v>679</v>
      </c>
      <c r="F346" s="143" t="s">
        <v>889</v>
      </c>
      <c r="G346" s="138" t="s">
        <v>152</v>
      </c>
      <c r="H346" s="138" t="s">
        <v>153</v>
      </c>
      <c r="I346" s="138" t="s">
        <v>33</v>
      </c>
      <c r="J346" s="203" t="s">
        <v>34</v>
      </c>
      <c r="K346" s="211">
        <f>VLOOKUP(J346,Toelichting!$H$9:$I$15,2)</f>
        <v>6</v>
      </c>
      <c r="L346" s="203" t="s">
        <v>85</v>
      </c>
      <c r="M346" s="150">
        <f>VLOOKUP(L346,Toelichting!$H$19:$I$24,2)</f>
        <v>2</v>
      </c>
      <c r="N346" s="203" t="s">
        <v>45</v>
      </c>
      <c r="O346" s="145">
        <f>VLOOKUP(N346,Toelichting!$H$28:$I$33,2)</f>
        <v>3</v>
      </c>
      <c r="P346" s="150">
        <f t="shared" si="28"/>
        <v>36</v>
      </c>
      <c r="Q346" s="105">
        <f t="shared" si="29"/>
        <v>2</v>
      </c>
      <c r="R346" s="145" t="str">
        <f>VLOOKUP(Q346,Toelichting!$I$37:$M$41,2)</f>
        <v>Mogelijk ernstig risico, aandacht vereist</v>
      </c>
      <c r="S346" s="138" t="s">
        <v>154</v>
      </c>
      <c r="T346" s="138" t="s">
        <v>155</v>
      </c>
      <c r="U346" s="138" t="s">
        <v>39</v>
      </c>
      <c r="V346" s="150">
        <f>VLOOKUP(U346,Toelichting!$H$9:$I$15,2)</f>
        <v>0.5</v>
      </c>
      <c r="W346" s="138" t="s">
        <v>85</v>
      </c>
      <c r="X346" s="145">
        <f>VLOOKUP(W346,Toelichting!$H$19:$I$24,2)</f>
        <v>2</v>
      </c>
      <c r="Y346" s="138" t="s">
        <v>45</v>
      </c>
      <c r="Z346" s="145">
        <f>VLOOKUP(Y346,Toelichting!$H$28:$I$33,2)</f>
        <v>3</v>
      </c>
      <c r="AA346" s="145">
        <f t="shared" si="30"/>
        <v>3</v>
      </c>
      <c r="AB346" s="139">
        <f t="shared" si="31"/>
        <v>1</v>
      </c>
    </row>
    <row r="347" spans="1:28" ht="38.25" hidden="1" x14ac:dyDescent="0.2">
      <c r="A347" s="138">
        <v>343</v>
      </c>
      <c r="B347" s="138" t="s">
        <v>48</v>
      </c>
      <c r="C347" s="142" t="s">
        <v>49</v>
      </c>
      <c r="D347" s="143" t="s">
        <v>29</v>
      </c>
      <c r="E347" s="145" t="s">
        <v>679</v>
      </c>
      <c r="F347" s="143" t="s">
        <v>894</v>
      </c>
      <c r="G347" s="151" t="s">
        <v>425</v>
      </c>
      <c r="H347" s="151" t="s">
        <v>895</v>
      </c>
      <c r="I347" s="151" t="s">
        <v>225</v>
      </c>
      <c r="J347" s="203" t="s">
        <v>57</v>
      </c>
      <c r="K347" s="211">
        <f>VLOOKUP(J347,Toelichting!$H$9:$I$15,2)</f>
        <v>3</v>
      </c>
      <c r="L347" s="203" t="s">
        <v>35</v>
      </c>
      <c r="M347" s="150">
        <f>VLOOKUP(L347,Toelichting!$H$19:$I$24,2)</f>
        <v>6</v>
      </c>
      <c r="N347" s="203" t="s">
        <v>45</v>
      </c>
      <c r="O347" s="145">
        <f>VLOOKUP(N347,Toelichting!$H$28:$I$33,2)</f>
        <v>3</v>
      </c>
      <c r="P347" s="145">
        <f t="shared" si="28"/>
        <v>54</v>
      </c>
      <c r="Q347" s="105">
        <f t="shared" si="29"/>
        <v>2</v>
      </c>
      <c r="R347" s="145" t="str">
        <f>VLOOKUP(Q347,Toelichting!$I$37:$M$41,2)</f>
        <v>Mogelijk ernstig risico, aandacht vereist</v>
      </c>
      <c r="S347" s="138" t="s">
        <v>86</v>
      </c>
      <c r="T347" s="138" t="s">
        <v>896</v>
      </c>
      <c r="U347" s="138" t="s">
        <v>78</v>
      </c>
      <c r="V347" s="150">
        <f>VLOOKUP(U347,Toelichting!$H$9:$I$15,2)</f>
        <v>0.2</v>
      </c>
      <c r="W347" s="138" t="s">
        <v>85</v>
      </c>
      <c r="X347" s="145">
        <f>VLOOKUP(W347,Toelichting!$H$19:$I$24,2)</f>
        <v>2</v>
      </c>
      <c r="Y347" s="138" t="s">
        <v>45</v>
      </c>
      <c r="Z347" s="145">
        <f>VLOOKUP(Y347,Toelichting!$H$28:$I$33,2)</f>
        <v>3</v>
      </c>
      <c r="AA347" s="145">
        <f t="shared" si="30"/>
        <v>1.2000000000000002</v>
      </c>
      <c r="AB347" s="139">
        <f t="shared" si="31"/>
        <v>1</v>
      </c>
    </row>
    <row r="348" spans="1:28" ht="38.25" hidden="1" x14ac:dyDescent="0.2">
      <c r="A348" s="138">
        <v>344</v>
      </c>
      <c r="B348" s="138" t="s">
        <v>48</v>
      </c>
      <c r="C348" s="142" t="s">
        <v>49</v>
      </c>
      <c r="D348" s="143" t="s">
        <v>29</v>
      </c>
      <c r="E348" s="145" t="s">
        <v>679</v>
      </c>
      <c r="F348" s="143" t="s">
        <v>889</v>
      </c>
      <c r="G348" s="138" t="s">
        <v>375</v>
      </c>
      <c r="H348" s="138" t="s">
        <v>376</v>
      </c>
      <c r="I348" s="138" t="s">
        <v>33</v>
      </c>
      <c r="J348" s="203" t="s">
        <v>64</v>
      </c>
      <c r="K348" s="211">
        <f>VLOOKUP(J348,Toelichting!$H$9:$I$15,2)</f>
        <v>1</v>
      </c>
      <c r="L348" s="203" t="s">
        <v>85</v>
      </c>
      <c r="M348" s="150">
        <f>VLOOKUP(L348,Toelichting!$H$19:$I$24,2)</f>
        <v>2</v>
      </c>
      <c r="N348" s="203" t="s">
        <v>45</v>
      </c>
      <c r="O348" s="145">
        <f>VLOOKUP(N348,Toelichting!$H$28:$I$33,2)</f>
        <v>3</v>
      </c>
      <c r="P348" s="145">
        <f t="shared" si="28"/>
        <v>6</v>
      </c>
      <c r="Q348" s="105">
        <f t="shared" si="29"/>
        <v>1</v>
      </c>
      <c r="R348" s="145" t="str">
        <f>VLOOKUP(Q348,Toelichting!$I$37:$M$41,2)</f>
        <v>Zeer licht risico, mogelijk aanvaardbaar</v>
      </c>
      <c r="S348" s="138" t="s">
        <v>46</v>
      </c>
      <c r="T348" s="138" t="s">
        <v>678</v>
      </c>
      <c r="U348" s="138" t="s">
        <v>64</v>
      </c>
      <c r="V348" s="150">
        <f>VLOOKUP(U348,Toelichting!$H$9:$I$15,2)</f>
        <v>1</v>
      </c>
      <c r="W348" s="138" t="s">
        <v>85</v>
      </c>
      <c r="X348" s="145">
        <f>VLOOKUP(W348,Toelichting!$H$19:$I$24,2)</f>
        <v>2</v>
      </c>
      <c r="Y348" s="138" t="s">
        <v>45</v>
      </c>
      <c r="Z348" s="145">
        <f>VLOOKUP(Y348,Toelichting!$H$28:$I$33,2)</f>
        <v>3</v>
      </c>
      <c r="AA348" s="145">
        <f t="shared" si="30"/>
        <v>6</v>
      </c>
      <c r="AB348" s="139">
        <f t="shared" si="31"/>
        <v>1</v>
      </c>
    </row>
    <row r="349" spans="1:28" ht="25.5" hidden="1" x14ac:dyDescent="0.2">
      <c r="A349" s="138">
        <v>345</v>
      </c>
      <c r="B349" s="138" t="s">
        <v>48</v>
      </c>
      <c r="C349" s="142" t="s">
        <v>49</v>
      </c>
      <c r="D349" s="143" t="s">
        <v>29</v>
      </c>
      <c r="E349" s="145" t="s">
        <v>679</v>
      </c>
      <c r="F349" s="143" t="s">
        <v>889</v>
      </c>
      <c r="G349" s="138" t="s">
        <v>272</v>
      </c>
      <c r="H349" s="138" t="s">
        <v>145</v>
      </c>
      <c r="I349" s="138" t="s">
        <v>33</v>
      </c>
      <c r="J349" s="203" t="s">
        <v>57</v>
      </c>
      <c r="K349" s="211">
        <f>VLOOKUP(J349,Toelichting!$H$9:$I$15,2)</f>
        <v>3</v>
      </c>
      <c r="L349" s="203" t="s">
        <v>35</v>
      </c>
      <c r="M349" s="150">
        <f>VLOOKUP(L349,Toelichting!$H$19:$I$24,2)</f>
        <v>6</v>
      </c>
      <c r="N349" s="203" t="s">
        <v>54</v>
      </c>
      <c r="O349" s="145">
        <f>VLOOKUP(N349,Toelichting!$H$28:$I$33,2)</f>
        <v>7</v>
      </c>
      <c r="P349" s="145">
        <f t="shared" si="28"/>
        <v>126</v>
      </c>
      <c r="Q349" s="105">
        <f t="shared" si="29"/>
        <v>3</v>
      </c>
      <c r="R349" s="145" t="str">
        <f>VLOOKUP(Q349,Toelichting!$I$37:$M$41,2)</f>
        <v>Wezenlijk risico, maatregelen noodzakelijk</v>
      </c>
      <c r="S349" s="138" t="s">
        <v>37</v>
      </c>
      <c r="T349" s="138" t="s">
        <v>853</v>
      </c>
      <c r="U349" s="138" t="s">
        <v>78</v>
      </c>
      <c r="V349" s="150">
        <f>VLOOKUP(U349,Toelichting!$H$9:$I$15,2)</f>
        <v>0.2</v>
      </c>
      <c r="W349" s="138" t="s">
        <v>35</v>
      </c>
      <c r="X349" s="145">
        <f>VLOOKUP(W349,Toelichting!$H$19:$I$24,2)</f>
        <v>6</v>
      </c>
      <c r="Y349" s="138" t="s">
        <v>54</v>
      </c>
      <c r="Z349" s="145">
        <f>VLOOKUP(Y349,Toelichting!$H$28:$I$33,2)</f>
        <v>7</v>
      </c>
      <c r="AA349" s="145">
        <f t="shared" si="30"/>
        <v>8.4</v>
      </c>
      <c r="AB349" s="139">
        <f t="shared" si="31"/>
        <v>1</v>
      </c>
    </row>
    <row r="350" spans="1:28" ht="25.5" hidden="1" x14ac:dyDescent="0.2">
      <c r="A350" s="138">
        <v>346</v>
      </c>
      <c r="B350" s="138" t="s">
        <v>48</v>
      </c>
      <c r="C350" s="142" t="s">
        <v>49</v>
      </c>
      <c r="D350" s="143" t="s">
        <v>29</v>
      </c>
      <c r="E350" s="145" t="s">
        <v>679</v>
      </c>
      <c r="F350" s="143" t="s">
        <v>889</v>
      </c>
      <c r="G350" s="138" t="s">
        <v>897</v>
      </c>
      <c r="H350" s="138" t="s">
        <v>145</v>
      </c>
      <c r="I350" s="138" t="s">
        <v>33</v>
      </c>
      <c r="J350" s="203" t="s">
        <v>57</v>
      </c>
      <c r="K350" s="211">
        <f>VLOOKUP(J350,Toelichting!$H$9:$I$15,2)</f>
        <v>3</v>
      </c>
      <c r="L350" s="203" t="s">
        <v>59</v>
      </c>
      <c r="M350" s="150">
        <f>VLOOKUP(L350,Toelichting!$H$19:$I$24,2)</f>
        <v>3</v>
      </c>
      <c r="N350" s="203" t="s">
        <v>54</v>
      </c>
      <c r="O350" s="145">
        <f>VLOOKUP(N350,Toelichting!$H$28:$I$33,2)</f>
        <v>7</v>
      </c>
      <c r="P350" s="145">
        <f t="shared" si="28"/>
        <v>63</v>
      </c>
      <c r="Q350" s="105">
        <f t="shared" si="29"/>
        <v>2</v>
      </c>
      <c r="R350" s="145" t="str">
        <f>VLOOKUP(Q350,Toelichting!$I$37:$M$41,2)</f>
        <v>Mogelijk ernstig risico, aandacht vereist</v>
      </c>
      <c r="S350" s="138" t="s">
        <v>37</v>
      </c>
      <c r="T350" s="138" t="s">
        <v>898</v>
      </c>
      <c r="U350" s="138" t="s">
        <v>39</v>
      </c>
      <c r="V350" s="150">
        <f>VLOOKUP(U350,Toelichting!$H$9:$I$15,2)</f>
        <v>0.5</v>
      </c>
      <c r="W350" s="138" t="s">
        <v>59</v>
      </c>
      <c r="X350" s="145">
        <f>VLOOKUP(W350,Toelichting!$H$19:$I$24,2)</f>
        <v>3</v>
      </c>
      <c r="Y350" s="138" t="s">
        <v>54</v>
      </c>
      <c r="Z350" s="145">
        <f>VLOOKUP(Y350,Toelichting!$H$28:$I$33,2)</f>
        <v>7</v>
      </c>
      <c r="AA350" s="145">
        <f t="shared" si="30"/>
        <v>10.5</v>
      </c>
      <c r="AB350" s="139">
        <f t="shared" si="31"/>
        <v>1</v>
      </c>
    </row>
    <row r="351" spans="1:28" ht="25.5" hidden="1" x14ac:dyDescent="0.2">
      <c r="A351" s="138">
        <v>347</v>
      </c>
      <c r="B351" s="138" t="s">
        <v>48</v>
      </c>
      <c r="C351" s="142" t="s">
        <v>49</v>
      </c>
      <c r="D351" s="143" t="s">
        <v>29</v>
      </c>
      <c r="E351" s="145" t="s">
        <v>679</v>
      </c>
      <c r="F351" s="143" t="s">
        <v>899</v>
      </c>
      <c r="G351" s="138" t="s">
        <v>900</v>
      </c>
      <c r="H351" s="138" t="s">
        <v>901</v>
      </c>
      <c r="I351" s="138" t="s">
        <v>33</v>
      </c>
      <c r="J351" s="203" t="s">
        <v>34</v>
      </c>
      <c r="K351" s="211">
        <f>VLOOKUP(J351,Toelichting!$H$9:$I$15,2)</f>
        <v>6</v>
      </c>
      <c r="L351" s="203" t="s">
        <v>35</v>
      </c>
      <c r="M351" s="150">
        <f>VLOOKUP(L351,Toelichting!$H$19:$I$24,2)</f>
        <v>6</v>
      </c>
      <c r="N351" s="203" t="s">
        <v>45</v>
      </c>
      <c r="O351" s="145">
        <f>VLOOKUP(N351,Toelichting!$H$28:$I$33,2)</f>
        <v>3</v>
      </c>
      <c r="P351" s="145">
        <f t="shared" si="28"/>
        <v>108</v>
      </c>
      <c r="Q351" s="105">
        <f t="shared" si="29"/>
        <v>3</v>
      </c>
      <c r="R351" s="145" t="str">
        <f>VLOOKUP(Q351,Toelichting!$I$37:$M$41,2)</f>
        <v>Wezenlijk risico, maatregelen noodzakelijk</v>
      </c>
      <c r="S351" s="138" t="s">
        <v>37</v>
      </c>
      <c r="T351" s="138" t="s">
        <v>902</v>
      </c>
      <c r="U351" s="138" t="s">
        <v>39</v>
      </c>
      <c r="V351" s="150">
        <f>VLOOKUP(U351,Toelichting!$H$9:$I$15,2)</f>
        <v>0.5</v>
      </c>
      <c r="W351" s="138" t="s">
        <v>35</v>
      </c>
      <c r="X351" s="145">
        <f>VLOOKUP(W351,Toelichting!$H$19:$I$24,2)</f>
        <v>6</v>
      </c>
      <c r="Y351" s="138" t="s">
        <v>45</v>
      </c>
      <c r="Z351" s="145">
        <f>VLOOKUP(Y351,Toelichting!$H$28:$I$33,2)</f>
        <v>3</v>
      </c>
      <c r="AA351" s="145">
        <f t="shared" si="30"/>
        <v>9</v>
      </c>
      <c r="AB351" s="139">
        <f t="shared" si="31"/>
        <v>1</v>
      </c>
    </row>
    <row r="352" spans="1:28" ht="38.25" hidden="1" x14ac:dyDescent="0.2">
      <c r="A352" s="138">
        <v>348</v>
      </c>
      <c r="B352" s="138" t="s">
        <v>48</v>
      </c>
      <c r="C352" s="142" t="s">
        <v>49</v>
      </c>
      <c r="D352" s="143" t="s">
        <v>29</v>
      </c>
      <c r="E352" s="145" t="s">
        <v>679</v>
      </c>
      <c r="F352" s="143" t="s">
        <v>899</v>
      </c>
      <c r="G352" s="138" t="s">
        <v>903</v>
      </c>
      <c r="H352" s="138" t="s">
        <v>904</v>
      </c>
      <c r="I352" s="138" t="s">
        <v>33</v>
      </c>
      <c r="J352" s="203" t="s">
        <v>57</v>
      </c>
      <c r="K352" s="211">
        <f>VLOOKUP(J352,Toelichting!$H$9:$I$15,2)</f>
        <v>3</v>
      </c>
      <c r="L352" s="203" t="s">
        <v>59</v>
      </c>
      <c r="M352" s="150">
        <f>VLOOKUP(L352,Toelichting!$H$19:$I$24,2)</f>
        <v>3</v>
      </c>
      <c r="N352" s="203" t="s">
        <v>45</v>
      </c>
      <c r="O352" s="145">
        <f>VLOOKUP(N352,Toelichting!$H$28:$I$33,2)</f>
        <v>3</v>
      </c>
      <c r="P352" s="145">
        <f t="shared" si="28"/>
        <v>27</v>
      </c>
      <c r="Q352" s="105">
        <f t="shared" si="29"/>
        <v>2</v>
      </c>
      <c r="R352" s="145" t="str">
        <f>VLOOKUP(Q352,Toelichting!$I$37:$M$41,2)</f>
        <v>Mogelijk ernstig risico, aandacht vereist</v>
      </c>
      <c r="S352" s="138" t="s">
        <v>37</v>
      </c>
      <c r="T352" s="138" t="s">
        <v>905</v>
      </c>
      <c r="U352" s="138" t="s">
        <v>39</v>
      </c>
      <c r="V352" s="150">
        <f>VLOOKUP(U352,Toelichting!$H$9:$I$15,2)</f>
        <v>0.5</v>
      </c>
      <c r="W352" s="138" t="s">
        <v>59</v>
      </c>
      <c r="X352" s="145">
        <f>VLOOKUP(W352,Toelichting!$H$19:$I$24,2)</f>
        <v>3</v>
      </c>
      <c r="Y352" s="138" t="s">
        <v>45</v>
      </c>
      <c r="Z352" s="145">
        <f>VLOOKUP(Y352,Toelichting!$H$28:$I$33,2)</f>
        <v>3</v>
      </c>
      <c r="AA352" s="145">
        <f t="shared" si="30"/>
        <v>4.5</v>
      </c>
      <c r="AB352" s="139">
        <f t="shared" si="31"/>
        <v>1</v>
      </c>
    </row>
    <row r="353" spans="1:28" ht="25.5" hidden="1" x14ac:dyDescent="0.2">
      <c r="A353" s="138">
        <v>349</v>
      </c>
      <c r="B353" s="138" t="s">
        <v>48</v>
      </c>
      <c r="C353" s="142" t="s">
        <v>49</v>
      </c>
      <c r="D353" s="143" t="s">
        <v>29</v>
      </c>
      <c r="E353" s="145" t="s">
        <v>679</v>
      </c>
      <c r="F353" s="143" t="s">
        <v>906</v>
      </c>
      <c r="G353" s="138" t="s">
        <v>575</v>
      </c>
      <c r="H353" s="138" t="s">
        <v>907</v>
      </c>
      <c r="I353" s="138" t="s">
        <v>33</v>
      </c>
      <c r="J353" s="203" t="s">
        <v>57</v>
      </c>
      <c r="K353" s="211">
        <f>VLOOKUP(J353,Toelichting!$H$9:$I$15,2)</f>
        <v>3</v>
      </c>
      <c r="L353" s="203" t="s">
        <v>90</v>
      </c>
      <c r="M353" s="150">
        <f>VLOOKUP(L353,Toelichting!$H$19:$I$24,2)</f>
        <v>1</v>
      </c>
      <c r="N353" s="203" t="s">
        <v>54</v>
      </c>
      <c r="O353" s="145">
        <f>VLOOKUP(N353,Toelichting!$H$28:$I$33,2)</f>
        <v>7</v>
      </c>
      <c r="P353" s="145">
        <f t="shared" si="28"/>
        <v>21</v>
      </c>
      <c r="Q353" s="105">
        <f t="shared" si="29"/>
        <v>2</v>
      </c>
      <c r="R353" s="145" t="str">
        <f>VLOOKUP(Q353,Toelichting!$I$37:$M$41,2)</f>
        <v>Mogelijk ernstig risico, aandacht vereist</v>
      </c>
      <c r="S353" s="138" t="s">
        <v>37</v>
      </c>
      <c r="T353" s="138" t="s">
        <v>908</v>
      </c>
      <c r="U353" s="138" t="s">
        <v>64</v>
      </c>
      <c r="V353" s="150">
        <f>VLOOKUP(U353,Toelichting!$H$9:$I$15,2)</f>
        <v>1</v>
      </c>
      <c r="W353" s="138" t="s">
        <v>90</v>
      </c>
      <c r="X353" s="145">
        <f>VLOOKUP(W353,Toelichting!$H$19:$I$24,2)</f>
        <v>1</v>
      </c>
      <c r="Y353" s="138" t="s">
        <v>54</v>
      </c>
      <c r="Z353" s="145">
        <f>VLOOKUP(Y353,Toelichting!$H$28:$I$33,2)</f>
        <v>7</v>
      </c>
      <c r="AA353" s="145">
        <f t="shared" si="30"/>
        <v>7</v>
      </c>
      <c r="AB353" s="139">
        <f t="shared" si="31"/>
        <v>1</v>
      </c>
    </row>
    <row r="354" spans="1:28" ht="25.5" hidden="1" x14ac:dyDescent="0.2">
      <c r="A354" s="138">
        <v>350</v>
      </c>
      <c r="B354" s="138" t="s">
        <v>280</v>
      </c>
      <c r="C354" s="142" t="s">
        <v>49</v>
      </c>
      <c r="D354" s="143" t="s">
        <v>29</v>
      </c>
      <c r="E354" s="145" t="s">
        <v>679</v>
      </c>
      <c r="F354" s="143" t="s">
        <v>906</v>
      </c>
      <c r="G354" s="147" t="s">
        <v>909</v>
      </c>
      <c r="H354" s="147" t="s">
        <v>910</v>
      </c>
      <c r="I354" s="142" t="s">
        <v>33</v>
      </c>
      <c r="J354" s="205" t="s">
        <v>34</v>
      </c>
      <c r="K354" s="211">
        <f>VLOOKUP(J354,Toelichting!$H$9:$I$15,2)</f>
        <v>6</v>
      </c>
      <c r="L354" s="205" t="s">
        <v>35</v>
      </c>
      <c r="M354" s="150">
        <f>VLOOKUP(L354,Toelichting!$H$19:$I$24,2)</f>
        <v>6</v>
      </c>
      <c r="N354" s="205" t="s">
        <v>54</v>
      </c>
      <c r="O354" s="145">
        <f>VLOOKUP(N354,Toelichting!$H$28:$I$33,2)</f>
        <v>7</v>
      </c>
      <c r="P354" s="145">
        <f t="shared" si="28"/>
        <v>252</v>
      </c>
      <c r="Q354" s="105">
        <f t="shared" si="29"/>
        <v>4</v>
      </c>
      <c r="R354" s="145" t="str">
        <f>VLOOKUP(Q354,Toelichting!$I$37:$M$41,2)</f>
        <v>Hoog risico, directe maatregelen vereist</v>
      </c>
      <c r="S354" s="142" t="s">
        <v>37</v>
      </c>
      <c r="T354" s="147" t="s">
        <v>911</v>
      </c>
      <c r="U354" s="142" t="s">
        <v>64</v>
      </c>
      <c r="V354" s="150">
        <f>VLOOKUP(U354,Toelichting!$H$9:$I$15,2)</f>
        <v>1</v>
      </c>
      <c r="W354" s="138" t="s">
        <v>35</v>
      </c>
      <c r="X354" s="145">
        <f>VLOOKUP(W354,Toelichting!$H$19:$I$24,2)</f>
        <v>6</v>
      </c>
      <c r="Y354" s="138" t="s">
        <v>54</v>
      </c>
      <c r="Z354" s="145">
        <f>VLOOKUP(Y354,Toelichting!$H$28:$I$33,2)</f>
        <v>7</v>
      </c>
      <c r="AA354" s="145">
        <f t="shared" si="30"/>
        <v>42</v>
      </c>
      <c r="AB354" s="139">
        <f t="shared" si="31"/>
        <v>2</v>
      </c>
    </row>
    <row r="355" spans="1:28" ht="25.5" hidden="1" x14ac:dyDescent="0.2">
      <c r="A355" s="138">
        <v>351</v>
      </c>
      <c r="B355" s="138" t="s">
        <v>48</v>
      </c>
      <c r="C355" s="142" t="s">
        <v>49</v>
      </c>
      <c r="D355" s="143" t="s">
        <v>29</v>
      </c>
      <c r="E355" s="145" t="s">
        <v>679</v>
      </c>
      <c r="F355" s="143" t="s">
        <v>906</v>
      </c>
      <c r="G355" s="147" t="s">
        <v>912</v>
      </c>
      <c r="H355" s="147" t="s">
        <v>913</v>
      </c>
      <c r="I355" s="138" t="s">
        <v>33</v>
      </c>
      <c r="J355" s="203" t="s">
        <v>34</v>
      </c>
      <c r="K355" s="211">
        <f>VLOOKUP(J355,Toelichting!$H$9:$I$15,2)</f>
        <v>6</v>
      </c>
      <c r="L355" s="203" t="s">
        <v>59</v>
      </c>
      <c r="M355" s="150">
        <f>VLOOKUP(L355,Toelichting!$H$19:$I$24,2)</f>
        <v>3</v>
      </c>
      <c r="N355" s="203" t="s">
        <v>54</v>
      </c>
      <c r="O355" s="145">
        <f>VLOOKUP(N355,Toelichting!$H$28:$I$33,2)</f>
        <v>7</v>
      </c>
      <c r="P355" s="150">
        <f t="shared" si="28"/>
        <v>126</v>
      </c>
      <c r="Q355" s="105">
        <f t="shared" si="29"/>
        <v>3</v>
      </c>
      <c r="R355" s="145" t="str">
        <f>VLOOKUP(Q355,Toelichting!$I$37:$M$41,2)</f>
        <v>Wezenlijk risico, maatregelen noodzakelijk</v>
      </c>
      <c r="S355" s="138" t="s">
        <v>37</v>
      </c>
      <c r="T355" s="147" t="s">
        <v>914</v>
      </c>
      <c r="U355" s="138" t="s">
        <v>57</v>
      </c>
      <c r="V355" s="150">
        <f>VLOOKUP(U355,Toelichting!$H$9:$I$15,2)</f>
        <v>3</v>
      </c>
      <c r="W355" s="138" t="s">
        <v>59</v>
      </c>
      <c r="X355" s="145">
        <f>VLOOKUP(W355,Toelichting!$H$19:$I$24,2)</f>
        <v>3</v>
      </c>
      <c r="Y355" s="138" t="s">
        <v>54</v>
      </c>
      <c r="Z355" s="145">
        <f>VLOOKUP(Y355,Toelichting!$H$28:$I$33,2)</f>
        <v>7</v>
      </c>
      <c r="AA355" s="145">
        <f t="shared" si="30"/>
        <v>63</v>
      </c>
      <c r="AB355" s="139">
        <f t="shared" si="31"/>
        <v>2</v>
      </c>
    </row>
    <row r="356" spans="1:28" ht="38.25" hidden="1" x14ac:dyDescent="0.2">
      <c r="A356" s="138">
        <v>352</v>
      </c>
      <c r="B356" s="138" t="s">
        <v>48</v>
      </c>
      <c r="C356" s="142" t="s">
        <v>49</v>
      </c>
      <c r="D356" s="143" t="s">
        <v>29</v>
      </c>
      <c r="E356" s="145" t="s">
        <v>679</v>
      </c>
      <c r="F356" s="143" t="s">
        <v>906</v>
      </c>
      <c r="G356" s="147" t="s">
        <v>457</v>
      </c>
      <c r="H356" s="147" t="s">
        <v>915</v>
      </c>
      <c r="I356" s="138" t="s">
        <v>52</v>
      </c>
      <c r="J356" s="203" t="s">
        <v>34</v>
      </c>
      <c r="K356" s="211">
        <f>VLOOKUP(J356,Toelichting!$H$9:$I$15,2)</f>
        <v>6</v>
      </c>
      <c r="L356" s="203" t="s">
        <v>59</v>
      </c>
      <c r="M356" s="150">
        <f>VLOOKUP(L356,Toelichting!$H$19:$I$24,2)</f>
        <v>3</v>
      </c>
      <c r="N356" s="203" t="s">
        <v>54</v>
      </c>
      <c r="O356" s="145">
        <f>VLOOKUP(N356,Toelichting!$H$28:$I$33,2)</f>
        <v>7</v>
      </c>
      <c r="P356" s="145">
        <f t="shared" si="28"/>
        <v>126</v>
      </c>
      <c r="Q356" s="105">
        <f t="shared" si="29"/>
        <v>3</v>
      </c>
      <c r="R356" s="145" t="str">
        <f>VLOOKUP(Q356,Toelichting!$I$37:$M$41,2)</f>
        <v>Wezenlijk risico, maatregelen noodzakelijk</v>
      </c>
      <c r="S356" s="138" t="s">
        <v>86</v>
      </c>
      <c r="T356" s="147" t="s">
        <v>916</v>
      </c>
      <c r="U356" s="138" t="s">
        <v>57</v>
      </c>
      <c r="V356" s="150">
        <f>VLOOKUP(U356,Toelichting!$H$9:$I$15,2)</f>
        <v>3</v>
      </c>
      <c r="W356" s="138" t="s">
        <v>59</v>
      </c>
      <c r="X356" s="145">
        <f>VLOOKUP(W356,Toelichting!$H$19:$I$24,2)</f>
        <v>3</v>
      </c>
      <c r="Y356" s="138" t="s">
        <v>54</v>
      </c>
      <c r="Z356" s="145">
        <f>VLOOKUP(Y356,Toelichting!$H$28:$I$33,2)</f>
        <v>7</v>
      </c>
      <c r="AA356" s="145">
        <f t="shared" si="30"/>
        <v>63</v>
      </c>
      <c r="AB356" s="139">
        <f t="shared" si="31"/>
        <v>2</v>
      </c>
    </row>
    <row r="357" spans="1:28" ht="38.25" hidden="1" x14ac:dyDescent="0.2">
      <c r="A357" s="138">
        <v>353</v>
      </c>
      <c r="B357" s="138" t="s">
        <v>48</v>
      </c>
      <c r="C357" s="142" t="s">
        <v>49</v>
      </c>
      <c r="D357" s="143" t="s">
        <v>29</v>
      </c>
      <c r="E357" s="145" t="s">
        <v>679</v>
      </c>
      <c r="F357" s="143" t="s">
        <v>906</v>
      </c>
      <c r="G357" s="147" t="s">
        <v>917</v>
      </c>
      <c r="H357" s="147" t="s">
        <v>918</v>
      </c>
      <c r="I357" s="138" t="s">
        <v>52</v>
      </c>
      <c r="J357" s="203" t="s">
        <v>34</v>
      </c>
      <c r="K357" s="211">
        <f>VLOOKUP(J357,Toelichting!$H$9:$I$15,2)</f>
        <v>6</v>
      </c>
      <c r="L357" s="203" t="s">
        <v>85</v>
      </c>
      <c r="M357" s="150">
        <f>VLOOKUP(L357,Toelichting!$H$19:$I$24,2)</f>
        <v>2</v>
      </c>
      <c r="N357" s="203" t="s">
        <v>54</v>
      </c>
      <c r="O357" s="145">
        <f>VLOOKUP(N357,Toelichting!$H$28:$I$33,2)</f>
        <v>7</v>
      </c>
      <c r="P357" s="145">
        <f t="shared" si="28"/>
        <v>84</v>
      </c>
      <c r="Q357" s="105">
        <f t="shared" si="29"/>
        <v>3</v>
      </c>
      <c r="R357" s="145" t="str">
        <f>VLOOKUP(Q357,Toelichting!$I$37:$M$41,2)</f>
        <v>Wezenlijk risico, maatregelen noodzakelijk</v>
      </c>
      <c r="S357" s="138" t="s">
        <v>86</v>
      </c>
      <c r="T357" s="147" t="s">
        <v>919</v>
      </c>
      <c r="U357" s="138" t="s">
        <v>34</v>
      </c>
      <c r="V357" s="150">
        <f>VLOOKUP(U357,Toelichting!$H$9:$I$15,2)</f>
        <v>6</v>
      </c>
      <c r="W357" s="138" t="s">
        <v>90</v>
      </c>
      <c r="X357" s="145">
        <f>VLOOKUP(W357,Toelichting!$H$19:$I$24,2)</f>
        <v>1</v>
      </c>
      <c r="Y357" s="138" t="s">
        <v>54</v>
      </c>
      <c r="Z357" s="145">
        <f>VLOOKUP(Y357,Toelichting!$H$28:$I$33,2)</f>
        <v>7</v>
      </c>
      <c r="AA357" s="145">
        <f t="shared" si="30"/>
        <v>42</v>
      </c>
      <c r="AB357" s="139">
        <f t="shared" si="31"/>
        <v>2</v>
      </c>
    </row>
    <row r="358" spans="1:28" ht="38.25" hidden="1" x14ac:dyDescent="0.2">
      <c r="A358" s="138">
        <v>354</v>
      </c>
      <c r="B358" s="138" t="s">
        <v>48</v>
      </c>
      <c r="C358" s="142" t="s">
        <v>49</v>
      </c>
      <c r="D358" s="143" t="s">
        <v>29</v>
      </c>
      <c r="E358" s="145" t="s">
        <v>679</v>
      </c>
      <c r="F358" s="143" t="s">
        <v>906</v>
      </c>
      <c r="G358" s="147" t="s">
        <v>920</v>
      </c>
      <c r="H358" s="138" t="s">
        <v>118</v>
      </c>
      <c r="I358" s="138" t="s">
        <v>52</v>
      </c>
      <c r="J358" s="203" t="s">
        <v>34</v>
      </c>
      <c r="K358" s="211">
        <f>VLOOKUP(J358,Toelichting!$H$9:$I$15,2)</f>
        <v>6</v>
      </c>
      <c r="L358" s="203" t="s">
        <v>35</v>
      </c>
      <c r="M358" s="150">
        <f>VLOOKUP(L358,Toelichting!$H$19:$I$24,2)</f>
        <v>6</v>
      </c>
      <c r="N358" s="203" t="s">
        <v>45</v>
      </c>
      <c r="O358" s="145">
        <f>VLOOKUP(N358,Toelichting!$H$28:$I$33,2)</f>
        <v>3</v>
      </c>
      <c r="P358" s="145">
        <f t="shared" si="28"/>
        <v>108</v>
      </c>
      <c r="Q358" s="105">
        <f t="shared" si="29"/>
        <v>3</v>
      </c>
      <c r="R358" s="145" t="str">
        <f>VLOOKUP(Q358,Toelichting!$I$37:$M$41,2)</f>
        <v>Wezenlijk risico, maatregelen noodzakelijk</v>
      </c>
      <c r="S358" s="138" t="s">
        <v>86</v>
      </c>
      <c r="T358" s="147" t="s">
        <v>921</v>
      </c>
      <c r="U358" s="138" t="s">
        <v>64</v>
      </c>
      <c r="V358" s="150">
        <f>VLOOKUP(U358,Toelichting!$H$9:$I$15,2)</f>
        <v>1</v>
      </c>
      <c r="W358" s="138" t="s">
        <v>35</v>
      </c>
      <c r="X358" s="145">
        <f>VLOOKUP(W358,Toelichting!$H$19:$I$24,2)</f>
        <v>6</v>
      </c>
      <c r="Y358" s="138" t="s">
        <v>54</v>
      </c>
      <c r="Z358" s="145">
        <f>VLOOKUP(Y358,Toelichting!$H$28:$I$33,2)</f>
        <v>7</v>
      </c>
      <c r="AA358" s="145">
        <f t="shared" si="30"/>
        <v>42</v>
      </c>
      <c r="AB358" s="139">
        <f t="shared" si="31"/>
        <v>2</v>
      </c>
    </row>
    <row r="359" spans="1:28" ht="38.25" hidden="1" x14ac:dyDescent="0.2">
      <c r="A359" s="138">
        <v>355</v>
      </c>
      <c r="B359" s="138" t="s">
        <v>280</v>
      </c>
      <c r="C359" s="142" t="s">
        <v>49</v>
      </c>
      <c r="D359" s="143" t="s">
        <v>286</v>
      </c>
      <c r="E359" s="145" t="s">
        <v>922</v>
      </c>
      <c r="F359" s="147" t="s">
        <v>30</v>
      </c>
      <c r="G359" s="150" t="s">
        <v>923</v>
      </c>
      <c r="H359" s="150" t="s">
        <v>924</v>
      </c>
      <c r="I359" s="138" t="s">
        <v>925</v>
      </c>
      <c r="J359" s="203" t="s">
        <v>34</v>
      </c>
      <c r="K359" s="211">
        <f>VLOOKUP(J359,Toelichting!$H$9:$I$15,2)</f>
        <v>6</v>
      </c>
      <c r="L359" s="203" t="s">
        <v>90</v>
      </c>
      <c r="M359" s="150">
        <f>VLOOKUP(L359,Toelichting!$H$19:$I$24,2)</f>
        <v>1</v>
      </c>
      <c r="N359" s="203" t="s">
        <v>54</v>
      </c>
      <c r="O359" s="145">
        <f>VLOOKUP(N359,Toelichting!$H$28:$I$33,2)</f>
        <v>7</v>
      </c>
      <c r="P359" s="145">
        <f t="shared" si="28"/>
        <v>42</v>
      </c>
      <c r="Q359" s="105">
        <f t="shared" si="29"/>
        <v>2</v>
      </c>
      <c r="R359" s="145" t="str">
        <f>VLOOKUP(Q359,Toelichting!$I$37:$M$41,2)</f>
        <v>Mogelijk ernstig risico, aandacht vereist</v>
      </c>
      <c r="S359" s="138" t="s">
        <v>46</v>
      </c>
      <c r="T359" s="138" t="s">
        <v>926</v>
      </c>
      <c r="U359" s="138" t="s">
        <v>64</v>
      </c>
      <c r="V359" s="150">
        <f>VLOOKUP(U359,Toelichting!$H$9:$I$15,2)</f>
        <v>1</v>
      </c>
      <c r="W359" s="138" t="s">
        <v>90</v>
      </c>
      <c r="X359" s="145">
        <f>VLOOKUP(W359,Toelichting!$H$19:$I$24,2)</f>
        <v>1</v>
      </c>
      <c r="Y359" s="138" t="s">
        <v>54</v>
      </c>
      <c r="Z359" s="145">
        <f>VLOOKUP(Y359,Toelichting!$H$28:$I$33,2)</f>
        <v>7</v>
      </c>
      <c r="AA359" s="145">
        <f t="shared" si="30"/>
        <v>7</v>
      </c>
      <c r="AB359" s="139">
        <f t="shared" si="31"/>
        <v>1</v>
      </c>
    </row>
    <row r="360" spans="1:28" ht="25.5" hidden="1" x14ac:dyDescent="0.2">
      <c r="A360" s="138">
        <v>356</v>
      </c>
      <c r="B360" s="138" t="s">
        <v>48</v>
      </c>
      <c r="C360" s="145" t="s">
        <v>49</v>
      </c>
      <c r="D360" s="145" t="s">
        <v>29</v>
      </c>
      <c r="E360" s="144" t="s">
        <v>922</v>
      </c>
      <c r="F360" s="147" t="s">
        <v>927</v>
      </c>
      <c r="G360" s="138" t="s">
        <v>928</v>
      </c>
      <c r="H360" s="138" t="s">
        <v>929</v>
      </c>
      <c r="I360" s="138" t="s">
        <v>179</v>
      </c>
      <c r="J360" s="203" t="s">
        <v>57</v>
      </c>
      <c r="K360" s="211">
        <f>VLOOKUP(J360,Toelichting!$H$9:$I$15,2)</f>
        <v>3</v>
      </c>
      <c r="L360" s="203" t="s">
        <v>85</v>
      </c>
      <c r="M360" s="150">
        <f>VLOOKUP(L360,Toelichting!$H$19:$I$24,2)</f>
        <v>2</v>
      </c>
      <c r="N360" s="203" t="s">
        <v>70</v>
      </c>
      <c r="O360" s="145">
        <f>VLOOKUP(N360,Toelichting!$H$28:$I$33,2)</f>
        <v>15</v>
      </c>
      <c r="P360" s="150">
        <f t="shared" si="28"/>
        <v>90</v>
      </c>
      <c r="Q360" s="105">
        <f t="shared" si="29"/>
        <v>3</v>
      </c>
      <c r="R360" s="145" t="str">
        <f>VLOOKUP(Q360,Toelichting!$I$37:$M$41,2)</f>
        <v>Wezenlijk risico, maatregelen noodzakelijk</v>
      </c>
      <c r="S360" s="138" t="s">
        <v>154</v>
      </c>
      <c r="T360" s="138" t="s">
        <v>930</v>
      </c>
      <c r="U360" s="138" t="s">
        <v>39</v>
      </c>
      <c r="V360" s="150">
        <f>VLOOKUP(U360,Toelichting!$H$9:$I$15,2)</f>
        <v>0.5</v>
      </c>
      <c r="W360" s="138" t="s">
        <v>85</v>
      </c>
      <c r="X360" s="145">
        <f>VLOOKUP(W360,Toelichting!$H$19:$I$24,2)</f>
        <v>2</v>
      </c>
      <c r="Y360" s="138" t="s">
        <v>70</v>
      </c>
      <c r="Z360" s="145">
        <f>VLOOKUP(Y360,Toelichting!$H$28:$I$33,2)</f>
        <v>15</v>
      </c>
      <c r="AA360" s="145">
        <f t="shared" si="30"/>
        <v>15</v>
      </c>
      <c r="AB360" s="139">
        <f t="shared" si="31"/>
        <v>1</v>
      </c>
    </row>
    <row r="361" spans="1:28" ht="38.25" hidden="1" x14ac:dyDescent="0.2">
      <c r="A361" s="138">
        <v>357</v>
      </c>
      <c r="B361" s="138" t="s">
        <v>48</v>
      </c>
      <c r="C361" s="145" t="s">
        <v>49</v>
      </c>
      <c r="D361" s="145" t="s">
        <v>29</v>
      </c>
      <c r="E361" s="144" t="s">
        <v>922</v>
      </c>
      <c r="F361" s="147" t="s">
        <v>927</v>
      </c>
      <c r="G361" s="138" t="s">
        <v>931</v>
      </c>
      <c r="H361" s="138" t="s">
        <v>932</v>
      </c>
      <c r="I361" s="138" t="s">
        <v>158</v>
      </c>
      <c r="J361" s="203" t="s">
        <v>34</v>
      </c>
      <c r="K361" s="211">
        <f>VLOOKUP(J361,Toelichting!$H$9:$I$15,2)</f>
        <v>6</v>
      </c>
      <c r="L361" s="203" t="s">
        <v>59</v>
      </c>
      <c r="M361" s="150">
        <f>VLOOKUP(L361,Toelichting!$H$19:$I$24,2)</f>
        <v>3</v>
      </c>
      <c r="N361" s="203" t="s">
        <v>70</v>
      </c>
      <c r="O361" s="145">
        <f>VLOOKUP(N361,Toelichting!$H$28:$I$33,2)</f>
        <v>15</v>
      </c>
      <c r="P361" s="145">
        <f t="shared" si="28"/>
        <v>270</v>
      </c>
      <c r="Q361" s="105">
        <f t="shared" si="29"/>
        <v>4</v>
      </c>
      <c r="R361" s="145" t="str">
        <f>VLOOKUP(Q361,Toelichting!$I$37:$M$41,2)</f>
        <v>Hoog risico, directe maatregelen vereist</v>
      </c>
      <c r="S361" s="138" t="s">
        <v>86</v>
      </c>
      <c r="T361" s="138" t="s">
        <v>933</v>
      </c>
      <c r="U361" s="138" t="s">
        <v>39</v>
      </c>
      <c r="V361" s="150">
        <f>VLOOKUP(U361,Toelichting!$H$9:$I$15,2)</f>
        <v>0.5</v>
      </c>
      <c r="W361" s="138" t="s">
        <v>59</v>
      </c>
      <c r="X361" s="145">
        <f>VLOOKUP(W361,Toelichting!$H$19:$I$24,2)</f>
        <v>3</v>
      </c>
      <c r="Y361" s="138" t="s">
        <v>70</v>
      </c>
      <c r="Z361" s="145">
        <f>VLOOKUP(Y361,Toelichting!$H$28:$I$33,2)</f>
        <v>15</v>
      </c>
      <c r="AA361" s="145">
        <f t="shared" si="30"/>
        <v>22.5</v>
      </c>
      <c r="AB361" s="139">
        <f t="shared" si="31"/>
        <v>2</v>
      </c>
    </row>
    <row r="362" spans="1:28" ht="25.5" hidden="1" x14ac:dyDescent="0.2">
      <c r="A362" s="138">
        <v>358</v>
      </c>
      <c r="B362" s="138" t="s">
        <v>48</v>
      </c>
      <c r="C362" s="145" t="s">
        <v>49</v>
      </c>
      <c r="D362" s="145" t="s">
        <v>29</v>
      </c>
      <c r="E362" s="144" t="s">
        <v>922</v>
      </c>
      <c r="F362" s="147" t="s">
        <v>927</v>
      </c>
      <c r="G362" s="138" t="s">
        <v>934</v>
      </c>
      <c r="H362" s="138" t="s">
        <v>935</v>
      </c>
      <c r="I362" s="138" t="s">
        <v>936</v>
      </c>
      <c r="J362" s="203" t="s">
        <v>34</v>
      </c>
      <c r="K362" s="211">
        <f>VLOOKUP(J362,Toelichting!$H$9:$I$15,2)</f>
        <v>6</v>
      </c>
      <c r="L362" s="203" t="s">
        <v>85</v>
      </c>
      <c r="M362" s="150">
        <f>VLOOKUP(L362,Toelichting!$H$19:$I$24,2)</f>
        <v>2</v>
      </c>
      <c r="N362" s="203" t="s">
        <v>54</v>
      </c>
      <c r="O362" s="145">
        <f>VLOOKUP(N362,Toelichting!$H$28:$I$33,2)</f>
        <v>7</v>
      </c>
      <c r="P362" s="145">
        <f t="shared" si="28"/>
        <v>84</v>
      </c>
      <c r="Q362" s="105">
        <f t="shared" si="29"/>
        <v>3</v>
      </c>
      <c r="R362" s="145" t="str">
        <f>VLOOKUP(Q362,Toelichting!$I$37:$M$41,2)</f>
        <v>Wezenlijk risico, maatregelen noodzakelijk</v>
      </c>
      <c r="S362" s="138" t="s">
        <v>37</v>
      </c>
      <c r="T362" s="138" t="s">
        <v>937</v>
      </c>
      <c r="U362" s="138" t="s">
        <v>39</v>
      </c>
      <c r="V362" s="150">
        <f>VLOOKUP(U362,Toelichting!$H$9:$I$15,2)</f>
        <v>0.5</v>
      </c>
      <c r="W362" s="138" t="s">
        <v>85</v>
      </c>
      <c r="X362" s="145">
        <f>VLOOKUP(W362,Toelichting!$H$19:$I$24,2)</f>
        <v>2</v>
      </c>
      <c r="Y362" s="138" t="s">
        <v>54</v>
      </c>
      <c r="Z362" s="145">
        <f>VLOOKUP(Y362,Toelichting!$H$28:$I$33,2)</f>
        <v>7</v>
      </c>
      <c r="AA362" s="145">
        <f t="shared" si="30"/>
        <v>7</v>
      </c>
      <c r="AB362" s="139">
        <f t="shared" si="31"/>
        <v>1</v>
      </c>
    </row>
    <row r="363" spans="1:28" ht="38.25" hidden="1" x14ac:dyDescent="0.2">
      <c r="A363" s="138">
        <v>359</v>
      </c>
      <c r="B363" s="138" t="s">
        <v>48</v>
      </c>
      <c r="C363" s="145" t="s">
        <v>49</v>
      </c>
      <c r="D363" s="145" t="s">
        <v>29</v>
      </c>
      <c r="E363" s="144" t="s">
        <v>922</v>
      </c>
      <c r="F363" s="147" t="s">
        <v>927</v>
      </c>
      <c r="G363" s="138" t="s">
        <v>934</v>
      </c>
      <c r="H363" s="138" t="s">
        <v>938</v>
      </c>
      <c r="I363" s="138" t="s">
        <v>939</v>
      </c>
      <c r="J363" s="203" t="s">
        <v>34</v>
      </c>
      <c r="K363" s="211">
        <f>VLOOKUP(J363,Toelichting!$H$9:$I$15,2)</f>
        <v>6</v>
      </c>
      <c r="L363" s="203" t="s">
        <v>85</v>
      </c>
      <c r="M363" s="150">
        <f>VLOOKUP(L363,Toelichting!$H$19:$I$24,2)</f>
        <v>2</v>
      </c>
      <c r="N363" s="203" t="s">
        <v>54</v>
      </c>
      <c r="O363" s="145">
        <f>VLOOKUP(N363,Toelichting!$H$28:$I$33,2)</f>
        <v>7</v>
      </c>
      <c r="P363" s="145">
        <f t="shared" si="28"/>
        <v>84</v>
      </c>
      <c r="Q363" s="105">
        <f t="shared" si="29"/>
        <v>3</v>
      </c>
      <c r="R363" s="145" t="str">
        <f>VLOOKUP(Q363,Toelichting!$I$37:$M$41,2)</f>
        <v>Wezenlijk risico, maatregelen noodzakelijk</v>
      </c>
      <c r="S363" s="138" t="s">
        <v>86</v>
      </c>
      <c r="T363" s="138" t="s">
        <v>940</v>
      </c>
      <c r="U363" s="138" t="s">
        <v>39</v>
      </c>
      <c r="V363" s="150">
        <f>VLOOKUP(U363,Toelichting!$H$9:$I$15,2)</f>
        <v>0.5</v>
      </c>
      <c r="W363" s="138" t="s">
        <v>85</v>
      </c>
      <c r="X363" s="145">
        <f>VLOOKUP(W363,Toelichting!$H$19:$I$24,2)</f>
        <v>2</v>
      </c>
      <c r="Y363" s="138" t="s">
        <v>54</v>
      </c>
      <c r="Z363" s="145">
        <f>VLOOKUP(Y363,Toelichting!$H$28:$I$33,2)</f>
        <v>7</v>
      </c>
      <c r="AA363" s="145">
        <f t="shared" si="30"/>
        <v>7</v>
      </c>
      <c r="AB363" s="139">
        <f t="shared" si="31"/>
        <v>1</v>
      </c>
    </row>
    <row r="364" spans="1:28" ht="51" hidden="1" x14ac:dyDescent="0.2">
      <c r="A364" s="138">
        <v>360</v>
      </c>
      <c r="B364" s="138" t="s">
        <v>48</v>
      </c>
      <c r="C364" s="145" t="s">
        <v>49</v>
      </c>
      <c r="D364" s="145" t="s">
        <v>29</v>
      </c>
      <c r="E364" s="144" t="s">
        <v>922</v>
      </c>
      <c r="F364" s="147" t="s">
        <v>927</v>
      </c>
      <c r="G364" s="138" t="s">
        <v>934</v>
      </c>
      <c r="H364" s="138" t="s">
        <v>941</v>
      </c>
      <c r="I364" s="138" t="s">
        <v>942</v>
      </c>
      <c r="J364" s="203" t="s">
        <v>34</v>
      </c>
      <c r="K364" s="211">
        <f>VLOOKUP(J364,Toelichting!$H$9:$I$15,2)</f>
        <v>6</v>
      </c>
      <c r="L364" s="203" t="s">
        <v>85</v>
      </c>
      <c r="M364" s="150">
        <f>VLOOKUP(L364,Toelichting!$H$19:$I$24,2)</f>
        <v>2</v>
      </c>
      <c r="N364" s="203" t="s">
        <v>45</v>
      </c>
      <c r="O364" s="145">
        <f>VLOOKUP(N364,Toelichting!$H$28:$I$33,2)</f>
        <v>3</v>
      </c>
      <c r="P364" s="145">
        <f t="shared" si="28"/>
        <v>36</v>
      </c>
      <c r="Q364" s="105">
        <f t="shared" si="29"/>
        <v>2</v>
      </c>
      <c r="R364" s="145" t="str">
        <f>VLOOKUP(Q364,Toelichting!$I$37:$M$41,2)</f>
        <v>Mogelijk ernstig risico, aandacht vereist</v>
      </c>
      <c r="S364" s="138" t="s">
        <v>46</v>
      </c>
      <c r="T364" s="138" t="s">
        <v>943</v>
      </c>
      <c r="U364" s="138" t="s">
        <v>39</v>
      </c>
      <c r="V364" s="150">
        <f>VLOOKUP(U364,Toelichting!$H$9:$I$15,2)</f>
        <v>0.5</v>
      </c>
      <c r="W364" s="138" t="s">
        <v>85</v>
      </c>
      <c r="X364" s="145">
        <f>VLOOKUP(W364,Toelichting!$H$19:$I$24,2)</f>
        <v>2</v>
      </c>
      <c r="Y364" s="138" t="s">
        <v>45</v>
      </c>
      <c r="Z364" s="145">
        <f>VLOOKUP(Y364,Toelichting!$H$28:$I$33,2)</f>
        <v>3</v>
      </c>
      <c r="AA364" s="145">
        <f t="shared" si="30"/>
        <v>3</v>
      </c>
      <c r="AB364" s="139">
        <f t="shared" si="31"/>
        <v>1</v>
      </c>
    </row>
    <row r="365" spans="1:28" ht="38.25" hidden="1" x14ac:dyDescent="0.2">
      <c r="A365" s="138">
        <v>361</v>
      </c>
      <c r="B365" s="138" t="s">
        <v>280</v>
      </c>
      <c r="C365" s="145" t="s">
        <v>49</v>
      </c>
      <c r="D365" s="145" t="s">
        <v>29</v>
      </c>
      <c r="E365" s="144" t="s">
        <v>922</v>
      </c>
      <c r="F365" s="147" t="s">
        <v>927</v>
      </c>
      <c r="G365" s="138" t="s">
        <v>934</v>
      </c>
      <c r="H365" s="138" t="s">
        <v>944</v>
      </c>
      <c r="I365" s="138" t="s">
        <v>179</v>
      </c>
      <c r="J365" s="203" t="s">
        <v>34</v>
      </c>
      <c r="K365" s="211">
        <f>VLOOKUP(J365,Toelichting!$H$9:$I$15,2)</f>
        <v>6</v>
      </c>
      <c r="L365" s="203" t="s">
        <v>85</v>
      </c>
      <c r="M365" s="150">
        <f>VLOOKUP(L365,Toelichting!$H$19:$I$24,2)</f>
        <v>2</v>
      </c>
      <c r="N365" s="203" t="s">
        <v>70</v>
      </c>
      <c r="O365" s="145">
        <f>VLOOKUP(N365,Toelichting!$H$28:$I$33,2)</f>
        <v>15</v>
      </c>
      <c r="P365" s="145">
        <f t="shared" si="28"/>
        <v>180</v>
      </c>
      <c r="Q365" s="105">
        <f t="shared" si="29"/>
        <v>4</v>
      </c>
      <c r="R365" s="145" t="str">
        <f>VLOOKUP(Q365,Toelichting!$I$37:$M$41,2)</f>
        <v>Hoog risico, directe maatregelen vereist</v>
      </c>
      <c r="S365" s="138" t="s">
        <v>86</v>
      </c>
      <c r="T365" s="138" t="s">
        <v>945</v>
      </c>
      <c r="U365" s="138" t="s">
        <v>39</v>
      </c>
      <c r="V365" s="150">
        <f>VLOOKUP(U365,Toelichting!$H$9:$I$15,2)</f>
        <v>0.5</v>
      </c>
      <c r="W365" s="138" t="s">
        <v>85</v>
      </c>
      <c r="X365" s="145">
        <f>VLOOKUP(W365,Toelichting!$H$19:$I$24,2)</f>
        <v>2</v>
      </c>
      <c r="Y365" s="138" t="s">
        <v>70</v>
      </c>
      <c r="Z365" s="145">
        <f>VLOOKUP(Y365,Toelichting!$H$28:$I$33,2)</f>
        <v>15</v>
      </c>
      <c r="AA365" s="145">
        <f t="shared" si="30"/>
        <v>15</v>
      </c>
      <c r="AB365" s="139">
        <f t="shared" si="31"/>
        <v>1</v>
      </c>
    </row>
    <row r="366" spans="1:28" ht="38.25" hidden="1" x14ac:dyDescent="0.2">
      <c r="A366" s="138">
        <v>362</v>
      </c>
      <c r="B366" s="138" t="s">
        <v>40</v>
      </c>
      <c r="C366" s="145" t="s">
        <v>49</v>
      </c>
      <c r="D366" s="145" t="s">
        <v>29</v>
      </c>
      <c r="E366" s="144" t="s">
        <v>922</v>
      </c>
      <c r="F366" s="147" t="s">
        <v>927</v>
      </c>
      <c r="G366" s="138" t="s">
        <v>946</v>
      </c>
      <c r="H366" s="138" t="s">
        <v>947</v>
      </c>
      <c r="I366" s="138" t="s">
        <v>948</v>
      </c>
      <c r="J366" s="203" t="s">
        <v>34</v>
      </c>
      <c r="K366" s="211">
        <f>VLOOKUP(J366,Toelichting!$H$9:$I$15,2)</f>
        <v>6</v>
      </c>
      <c r="L366" s="203" t="s">
        <v>90</v>
      </c>
      <c r="M366" s="150">
        <f>VLOOKUP(L366,Toelichting!$H$19:$I$24,2)</f>
        <v>1</v>
      </c>
      <c r="N366" s="203" t="s">
        <v>54</v>
      </c>
      <c r="O366" s="145">
        <f>VLOOKUP(N366,Toelichting!$H$28:$I$33,2)</f>
        <v>7</v>
      </c>
      <c r="P366" s="145">
        <f t="shared" si="28"/>
        <v>42</v>
      </c>
      <c r="Q366" s="105">
        <f t="shared" si="29"/>
        <v>2</v>
      </c>
      <c r="R366" s="145" t="str">
        <f>VLOOKUP(Q366,Toelichting!$I$37:$M$41,2)</f>
        <v>Mogelijk ernstig risico, aandacht vereist</v>
      </c>
      <c r="S366" s="138" t="s">
        <v>37</v>
      </c>
      <c r="T366" s="142" t="s">
        <v>949</v>
      </c>
      <c r="U366" s="138" t="s">
        <v>39</v>
      </c>
      <c r="V366" s="150">
        <f>VLOOKUP(U366,Toelichting!$H$9:$I$15,2)</f>
        <v>0.5</v>
      </c>
      <c r="W366" s="138" t="s">
        <v>90</v>
      </c>
      <c r="X366" s="145">
        <f>VLOOKUP(W366,Toelichting!$H$19:$I$24,2)</f>
        <v>1</v>
      </c>
      <c r="Y366" s="138" t="s">
        <v>54</v>
      </c>
      <c r="Z366" s="145">
        <f>VLOOKUP(Y366,Toelichting!$H$28:$I$33,2)</f>
        <v>7</v>
      </c>
      <c r="AA366" s="145">
        <f t="shared" si="30"/>
        <v>3.5</v>
      </c>
      <c r="AB366" s="139">
        <f t="shared" si="31"/>
        <v>1</v>
      </c>
    </row>
    <row r="367" spans="1:28" ht="38.25" hidden="1" x14ac:dyDescent="0.2">
      <c r="A367" s="138">
        <v>363</v>
      </c>
      <c r="B367" s="138" t="s">
        <v>280</v>
      </c>
      <c r="C367" s="145" t="s">
        <v>49</v>
      </c>
      <c r="D367" s="145" t="s">
        <v>29</v>
      </c>
      <c r="E367" s="144" t="s">
        <v>922</v>
      </c>
      <c r="F367" s="147" t="s">
        <v>927</v>
      </c>
      <c r="G367" s="138" t="s">
        <v>950</v>
      </c>
      <c r="H367" s="138" t="s">
        <v>951</v>
      </c>
      <c r="I367" s="138" t="s">
        <v>52</v>
      </c>
      <c r="J367" s="203" t="s">
        <v>34</v>
      </c>
      <c r="K367" s="211">
        <f>VLOOKUP(J367,Toelichting!$H$9:$I$15,2)</f>
        <v>6</v>
      </c>
      <c r="L367" s="203" t="s">
        <v>90</v>
      </c>
      <c r="M367" s="150">
        <f>VLOOKUP(L367,Toelichting!$H$19:$I$24,2)</f>
        <v>1</v>
      </c>
      <c r="N367" s="203" t="s">
        <v>54</v>
      </c>
      <c r="O367" s="145">
        <f>VLOOKUP(N367,Toelichting!$H$28:$I$33,2)</f>
        <v>7</v>
      </c>
      <c r="P367" s="150">
        <f t="shared" si="28"/>
        <v>42</v>
      </c>
      <c r="Q367" s="105">
        <f t="shared" si="29"/>
        <v>2</v>
      </c>
      <c r="R367" s="145" t="str">
        <f>VLOOKUP(Q367,Toelichting!$I$37:$M$41,2)</f>
        <v>Mogelijk ernstig risico, aandacht vereist</v>
      </c>
      <c r="S367" s="138" t="s">
        <v>46</v>
      </c>
      <c r="T367" s="138" t="s">
        <v>952</v>
      </c>
      <c r="U367" s="138" t="s">
        <v>39</v>
      </c>
      <c r="V367" s="150">
        <f>VLOOKUP(U367,Toelichting!$H$9:$I$15,2)</f>
        <v>0.5</v>
      </c>
      <c r="W367" s="138" t="s">
        <v>90</v>
      </c>
      <c r="X367" s="145">
        <f>VLOOKUP(W367,Toelichting!$H$19:$I$24,2)</f>
        <v>1</v>
      </c>
      <c r="Y367" s="138" t="s">
        <v>54</v>
      </c>
      <c r="Z367" s="145">
        <f>VLOOKUP(Y367,Toelichting!$H$28:$I$33,2)</f>
        <v>7</v>
      </c>
      <c r="AA367" s="145">
        <f t="shared" si="30"/>
        <v>3.5</v>
      </c>
      <c r="AB367" s="139">
        <f t="shared" si="31"/>
        <v>1</v>
      </c>
    </row>
    <row r="368" spans="1:28" ht="38.25" hidden="1" x14ac:dyDescent="0.2">
      <c r="A368" s="138">
        <v>364</v>
      </c>
      <c r="B368" s="138" t="s">
        <v>40</v>
      </c>
      <c r="C368" s="145" t="s">
        <v>49</v>
      </c>
      <c r="D368" s="145" t="s">
        <v>29</v>
      </c>
      <c r="E368" s="144" t="s">
        <v>922</v>
      </c>
      <c r="F368" s="147" t="s">
        <v>927</v>
      </c>
      <c r="G368" s="138" t="s">
        <v>950</v>
      </c>
      <c r="H368" s="138" t="s">
        <v>947</v>
      </c>
      <c r="I368" s="138" t="s">
        <v>948</v>
      </c>
      <c r="J368" s="203" t="s">
        <v>34</v>
      </c>
      <c r="K368" s="211">
        <f>VLOOKUP(J368,Toelichting!$H$9:$I$15,2)</f>
        <v>6</v>
      </c>
      <c r="L368" s="203" t="s">
        <v>90</v>
      </c>
      <c r="M368" s="150">
        <f>VLOOKUP(L368,Toelichting!$H$19:$I$24,2)</f>
        <v>1</v>
      </c>
      <c r="N368" s="203" t="s">
        <v>54</v>
      </c>
      <c r="O368" s="145">
        <f>VLOOKUP(N368,Toelichting!$H$28:$I$33,2)</f>
        <v>7</v>
      </c>
      <c r="P368" s="145">
        <f t="shared" si="28"/>
        <v>42</v>
      </c>
      <c r="Q368" s="105">
        <f t="shared" si="29"/>
        <v>2</v>
      </c>
      <c r="R368" s="145" t="str">
        <f>VLOOKUP(Q368,Toelichting!$I$37:$M$41,2)</f>
        <v>Mogelijk ernstig risico, aandacht vereist</v>
      </c>
      <c r="S368" s="138" t="s">
        <v>37</v>
      </c>
      <c r="T368" s="138" t="s">
        <v>953</v>
      </c>
      <c r="U368" s="138" t="s">
        <v>39</v>
      </c>
      <c r="V368" s="150">
        <f>VLOOKUP(U368,Toelichting!$H$9:$I$15,2)</f>
        <v>0.5</v>
      </c>
      <c r="W368" s="138" t="s">
        <v>90</v>
      </c>
      <c r="X368" s="145">
        <f>VLOOKUP(W368,Toelichting!$H$19:$I$24,2)</f>
        <v>1</v>
      </c>
      <c r="Y368" s="138" t="s">
        <v>54</v>
      </c>
      <c r="Z368" s="145">
        <f>VLOOKUP(Y368,Toelichting!$H$28:$I$33,2)</f>
        <v>7</v>
      </c>
      <c r="AA368" s="145">
        <f t="shared" si="30"/>
        <v>3.5</v>
      </c>
      <c r="AB368" s="139">
        <f t="shared" si="31"/>
        <v>1</v>
      </c>
    </row>
    <row r="369" spans="1:28" ht="38.25" hidden="1" x14ac:dyDescent="0.2">
      <c r="A369" s="138">
        <v>365</v>
      </c>
      <c r="B369" s="138" t="s">
        <v>40</v>
      </c>
      <c r="C369" s="145" t="s">
        <v>49</v>
      </c>
      <c r="D369" s="145" t="s">
        <v>29</v>
      </c>
      <c r="E369" s="144" t="s">
        <v>922</v>
      </c>
      <c r="F369" s="147" t="s">
        <v>927</v>
      </c>
      <c r="G369" s="138" t="s">
        <v>950</v>
      </c>
      <c r="H369" s="138" t="s">
        <v>947</v>
      </c>
      <c r="I369" s="138" t="s">
        <v>948</v>
      </c>
      <c r="J369" s="203" t="s">
        <v>34</v>
      </c>
      <c r="K369" s="211">
        <f>VLOOKUP(J369,Toelichting!$H$9:$I$15,2)</f>
        <v>6</v>
      </c>
      <c r="L369" s="203" t="s">
        <v>90</v>
      </c>
      <c r="M369" s="150">
        <f>VLOOKUP(L369,Toelichting!$H$19:$I$24,2)</f>
        <v>1</v>
      </c>
      <c r="N369" s="203" t="s">
        <v>54</v>
      </c>
      <c r="O369" s="145">
        <f>VLOOKUP(N369,Toelichting!$H$28:$I$33,2)</f>
        <v>7</v>
      </c>
      <c r="P369" s="145">
        <f t="shared" si="28"/>
        <v>42</v>
      </c>
      <c r="Q369" s="105">
        <f t="shared" si="29"/>
        <v>2</v>
      </c>
      <c r="R369" s="145" t="str">
        <f>VLOOKUP(Q369,Toelichting!$I$37:$M$41,2)</f>
        <v>Mogelijk ernstig risico, aandacht vereist</v>
      </c>
      <c r="S369" s="138" t="s">
        <v>46</v>
      </c>
      <c r="T369" s="138" t="s">
        <v>954</v>
      </c>
      <c r="U369" s="138" t="s">
        <v>39</v>
      </c>
      <c r="V369" s="150">
        <f>VLOOKUP(U369,Toelichting!$H$9:$I$15,2)</f>
        <v>0.5</v>
      </c>
      <c r="W369" s="138" t="s">
        <v>90</v>
      </c>
      <c r="X369" s="145">
        <f>VLOOKUP(W369,Toelichting!$H$19:$I$24,2)</f>
        <v>1</v>
      </c>
      <c r="Y369" s="138" t="s">
        <v>54</v>
      </c>
      <c r="Z369" s="145">
        <f>VLOOKUP(Y369,Toelichting!$H$28:$I$33,2)</f>
        <v>7</v>
      </c>
      <c r="AA369" s="145">
        <f t="shared" si="30"/>
        <v>3.5</v>
      </c>
      <c r="AB369" s="139">
        <f t="shared" si="31"/>
        <v>1</v>
      </c>
    </row>
    <row r="370" spans="1:28" ht="38.25" hidden="1" x14ac:dyDescent="0.2">
      <c r="A370" s="138">
        <v>366</v>
      </c>
      <c r="B370" s="138" t="s">
        <v>40</v>
      </c>
      <c r="C370" s="145" t="s">
        <v>49</v>
      </c>
      <c r="D370" s="145" t="s">
        <v>29</v>
      </c>
      <c r="E370" s="144" t="s">
        <v>922</v>
      </c>
      <c r="F370" s="147" t="s">
        <v>927</v>
      </c>
      <c r="G370" s="138" t="s">
        <v>955</v>
      </c>
      <c r="H370" s="138" t="s">
        <v>956</v>
      </c>
      <c r="I370" s="138" t="s">
        <v>52</v>
      </c>
      <c r="J370" s="203" t="s">
        <v>57</v>
      </c>
      <c r="K370" s="211">
        <f>VLOOKUP(J370,Toelichting!$H$9:$I$15,2)</f>
        <v>3</v>
      </c>
      <c r="L370" s="203" t="s">
        <v>90</v>
      </c>
      <c r="M370" s="150">
        <f>VLOOKUP(L370,Toelichting!$H$19:$I$24,2)</f>
        <v>1</v>
      </c>
      <c r="N370" s="203" t="s">
        <v>54</v>
      </c>
      <c r="O370" s="145">
        <f>VLOOKUP(N370,Toelichting!$H$28:$I$33,2)</f>
        <v>7</v>
      </c>
      <c r="P370" s="145">
        <f t="shared" si="28"/>
        <v>21</v>
      </c>
      <c r="Q370" s="105">
        <f t="shared" si="29"/>
        <v>2</v>
      </c>
      <c r="R370" s="145" t="str">
        <f>VLOOKUP(Q370,Toelichting!$I$37:$M$41,2)</f>
        <v>Mogelijk ernstig risico, aandacht vereist</v>
      </c>
      <c r="S370" s="138" t="s">
        <v>37</v>
      </c>
      <c r="T370" s="138" t="s">
        <v>953</v>
      </c>
      <c r="U370" s="138" t="s">
        <v>39</v>
      </c>
      <c r="V370" s="150">
        <f>VLOOKUP(U370,Toelichting!$H$9:$I$15,2)</f>
        <v>0.5</v>
      </c>
      <c r="W370" s="138" t="s">
        <v>90</v>
      </c>
      <c r="X370" s="145">
        <f>VLOOKUP(W370,Toelichting!$H$19:$I$24,2)</f>
        <v>1</v>
      </c>
      <c r="Y370" s="138" t="s">
        <v>54</v>
      </c>
      <c r="Z370" s="145">
        <f>VLOOKUP(Y370,Toelichting!$H$28:$I$33,2)</f>
        <v>7</v>
      </c>
      <c r="AA370" s="145">
        <f t="shared" si="30"/>
        <v>3.5</v>
      </c>
      <c r="AB370" s="139">
        <f t="shared" si="31"/>
        <v>1</v>
      </c>
    </row>
    <row r="371" spans="1:28" ht="25.5" hidden="1" x14ac:dyDescent="0.2">
      <c r="A371" s="138">
        <v>367</v>
      </c>
      <c r="B371" s="138" t="s">
        <v>40</v>
      </c>
      <c r="C371" s="145" t="s">
        <v>49</v>
      </c>
      <c r="D371" s="145" t="s">
        <v>29</v>
      </c>
      <c r="E371" s="144" t="s">
        <v>922</v>
      </c>
      <c r="F371" s="147" t="s">
        <v>927</v>
      </c>
      <c r="G371" s="138" t="s">
        <v>957</v>
      </c>
      <c r="H371" s="138" t="s">
        <v>958</v>
      </c>
      <c r="I371" s="138" t="s">
        <v>959</v>
      </c>
      <c r="J371" s="203" t="s">
        <v>34</v>
      </c>
      <c r="K371" s="211">
        <f>VLOOKUP(J371,Toelichting!$H$9:$I$15,2)</f>
        <v>6</v>
      </c>
      <c r="L371" s="203" t="s">
        <v>90</v>
      </c>
      <c r="M371" s="150">
        <f>VLOOKUP(L371,Toelichting!$H$19:$I$24,2)</f>
        <v>1</v>
      </c>
      <c r="N371" s="203" t="s">
        <v>70</v>
      </c>
      <c r="O371" s="145">
        <f>VLOOKUP(N371,Toelichting!$H$28:$I$33,2)</f>
        <v>15</v>
      </c>
      <c r="P371" s="145">
        <f t="shared" si="28"/>
        <v>90</v>
      </c>
      <c r="Q371" s="105">
        <f t="shared" si="29"/>
        <v>3</v>
      </c>
      <c r="R371" s="145" t="str">
        <f>VLOOKUP(Q371,Toelichting!$I$37:$M$41,2)</f>
        <v>Wezenlijk risico, maatregelen noodzakelijk</v>
      </c>
      <c r="S371" s="138" t="s">
        <v>37</v>
      </c>
      <c r="T371" s="138" t="s">
        <v>960</v>
      </c>
      <c r="U371" s="138" t="s">
        <v>39</v>
      </c>
      <c r="V371" s="150">
        <f>VLOOKUP(U371,Toelichting!$H$9:$I$15,2)</f>
        <v>0.5</v>
      </c>
      <c r="W371" s="138" t="s">
        <v>90</v>
      </c>
      <c r="X371" s="145">
        <f>VLOOKUP(W371,Toelichting!$H$19:$I$24,2)</f>
        <v>1</v>
      </c>
      <c r="Y371" s="138" t="s">
        <v>70</v>
      </c>
      <c r="Z371" s="145">
        <f>VLOOKUP(Y371,Toelichting!$H$28:$I$33,2)</f>
        <v>15</v>
      </c>
      <c r="AA371" s="145">
        <f t="shared" si="30"/>
        <v>7.5</v>
      </c>
      <c r="AB371" s="139">
        <f t="shared" si="31"/>
        <v>1</v>
      </c>
    </row>
    <row r="372" spans="1:28" ht="38.25" hidden="1" x14ac:dyDescent="0.2">
      <c r="A372" s="138">
        <v>368</v>
      </c>
      <c r="B372" s="138" t="s">
        <v>40</v>
      </c>
      <c r="C372" s="145" t="s">
        <v>49</v>
      </c>
      <c r="D372" s="145" t="s">
        <v>29</v>
      </c>
      <c r="E372" s="144" t="s">
        <v>922</v>
      </c>
      <c r="F372" s="147" t="s">
        <v>927</v>
      </c>
      <c r="G372" s="138" t="s">
        <v>957</v>
      </c>
      <c r="H372" s="138" t="s">
        <v>961</v>
      </c>
      <c r="I372" s="138" t="s">
        <v>52</v>
      </c>
      <c r="J372" s="203" t="s">
        <v>34</v>
      </c>
      <c r="K372" s="211">
        <f>VLOOKUP(J372,Toelichting!$H$9:$I$15,2)</f>
        <v>6</v>
      </c>
      <c r="L372" s="203" t="s">
        <v>90</v>
      </c>
      <c r="M372" s="150">
        <f>VLOOKUP(L372,Toelichting!$H$19:$I$24,2)</f>
        <v>1</v>
      </c>
      <c r="N372" s="203" t="s">
        <v>54</v>
      </c>
      <c r="O372" s="145">
        <f>VLOOKUP(N372,Toelichting!$H$28:$I$33,2)</f>
        <v>7</v>
      </c>
      <c r="P372" s="145">
        <f t="shared" si="28"/>
        <v>42</v>
      </c>
      <c r="Q372" s="105">
        <f t="shared" si="29"/>
        <v>2</v>
      </c>
      <c r="R372" s="145" t="str">
        <f>VLOOKUP(Q372,Toelichting!$I$37:$M$41,2)</f>
        <v>Mogelijk ernstig risico, aandacht vereist</v>
      </c>
      <c r="S372" s="138" t="s">
        <v>86</v>
      </c>
      <c r="T372" s="138" t="s">
        <v>962</v>
      </c>
      <c r="U372" s="138" t="s">
        <v>39</v>
      </c>
      <c r="V372" s="150">
        <f>VLOOKUP(U372,Toelichting!$H$9:$I$15,2)</f>
        <v>0.5</v>
      </c>
      <c r="W372" s="138" t="s">
        <v>90</v>
      </c>
      <c r="X372" s="145">
        <f>VLOOKUP(W372,Toelichting!$H$19:$I$24,2)</f>
        <v>1</v>
      </c>
      <c r="Y372" s="138" t="s">
        <v>54</v>
      </c>
      <c r="Z372" s="145">
        <f>VLOOKUP(Y372,Toelichting!$H$28:$I$33,2)</f>
        <v>7</v>
      </c>
      <c r="AA372" s="145">
        <f t="shared" si="30"/>
        <v>3.5</v>
      </c>
      <c r="AB372" s="139">
        <f t="shared" si="31"/>
        <v>1</v>
      </c>
    </row>
    <row r="373" spans="1:28" ht="38.25" hidden="1" x14ac:dyDescent="0.2">
      <c r="A373" s="138">
        <v>369</v>
      </c>
      <c r="B373" s="138" t="s">
        <v>48</v>
      </c>
      <c r="C373" s="145" t="s">
        <v>49</v>
      </c>
      <c r="D373" s="145" t="s">
        <v>29</v>
      </c>
      <c r="E373" s="144" t="s">
        <v>922</v>
      </c>
      <c r="F373" s="147" t="s">
        <v>927</v>
      </c>
      <c r="G373" s="138" t="s">
        <v>963</v>
      </c>
      <c r="H373" s="138" t="s">
        <v>964</v>
      </c>
      <c r="I373" s="138" t="s">
        <v>52</v>
      </c>
      <c r="J373" s="203" t="s">
        <v>34</v>
      </c>
      <c r="K373" s="211">
        <f>VLOOKUP(J373,Toelichting!$H$9:$I$15,2)</f>
        <v>6</v>
      </c>
      <c r="L373" s="203" t="s">
        <v>90</v>
      </c>
      <c r="M373" s="150">
        <f>VLOOKUP(L373,Toelichting!$H$19:$I$24,2)</f>
        <v>1</v>
      </c>
      <c r="N373" s="203" t="s">
        <v>54</v>
      </c>
      <c r="O373" s="145">
        <f>VLOOKUP(N373,Toelichting!$H$28:$I$33,2)</f>
        <v>7</v>
      </c>
      <c r="P373" s="145">
        <f t="shared" si="28"/>
        <v>42</v>
      </c>
      <c r="Q373" s="105">
        <f t="shared" si="29"/>
        <v>2</v>
      </c>
      <c r="R373" s="145" t="str">
        <f>VLOOKUP(Q373,Toelichting!$I$37:$M$41,2)</f>
        <v>Mogelijk ernstig risico, aandacht vereist</v>
      </c>
      <c r="S373" s="138" t="s">
        <v>37</v>
      </c>
      <c r="T373" s="138" t="s">
        <v>965</v>
      </c>
      <c r="U373" s="138" t="s">
        <v>39</v>
      </c>
      <c r="V373" s="150">
        <f>VLOOKUP(U373,Toelichting!$H$9:$I$15,2)</f>
        <v>0.5</v>
      </c>
      <c r="W373" s="138" t="s">
        <v>90</v>
      </c>
      <c r="X373" s="145">
        <f>VLOOKUP(W373,Toelichting!$H$19:$I$24,2)</f>
        <v>1</v>
      </c>
      <c r="Y373" s="138" t="s">
        <v>54</v>
      </c>
      <c r="Z373" s="145">
        <f>VLOOKUP(Y373,Toelichting!$H$28:$I$33,2)</f>
        <v>7</v>
      </c>
      <c r="AA373" s="145">
        <f t="shared" si="30"/>
        <v>3.5</v>
      </c>
      <c r="AB373" s="139">
        <f t="shared" si="31"/>
        <v>1</v>
      </c>
    </row>
    <row r="374" spans="1:28" ht="38.25" hidden="1" x14ac:dyDescent="0.2">
      <c r="A374" s="138">
        <v>370</v>
      </c>
      <c r="B374" s="138" t="s">
        <v>48</v>
      </c>
      <c r="C374" s="145" t="s">
        <v>49</v>
      </c>
      <c r="D374" s="145" t="s">
        <v>29</v>
      </c>
      <c r="E374" s="144" t="s">
        <v>922</v>
      </c>
      <c r="F374" s="147" t="s">
        <v>927</v>
      </c>
      <c r="G374" s="138" t="s">
        <v>966</v>
      </c>
      <c r="H374" s="138" t="s">
        <v>118</v>
      </c>
      <c r="I374" s="138" t="s">
        <v>52</v>
      </c>
      <c r="J374" s="203" t="s">
        <v>100</v>
      </c>
      <c r="K374" s="211">
        <f>VLOOKUP(J374,Toelichting!$H$9:$I$15,2)</f>
        <v>10</v>
      </c>
      <c r="L374" s="203" t="s">
        <v>90</v>
      </c>
      <c r="M374" s="150">
        <f>VLOOKUP(L374,Toelichting!$H$19:$I$24,2)</f>
        <v>1</v>
      </c>
      <c r="N374" s="203" t="s">
        <v>45</v>
      </c>
      <c r="O374" s="145">
        <f>VLOOKUP(N374,Toelichting!$H$28:$I$33,2)</f>
        <v>3</v>
      </c>
      <c r="P374" s="145">
        <f t="shared" si="28"/>
        <v>30</v>
      </c>
      <c r="Q374" s="105">
        <f t="shared" si="29"/>
        <v>2</v>
      </c>
      <c r="R374" s="145" t="str">
        <f>VLOOKUP(Q374,Toelichting!$I$37:$M$41,2)</f>
        <v>Mogelijk ernstig risico, aandacht vereist</v>
      </c>
      <c r="S374" s="138" t="s">
        <v>86</v>
      </c>
      <c r="T374" s="138" t="s">
        <v>119</v>
      </c>
      <c r="U374" s="138" t="s">
        <v>39</v>
      </c>
      <c r="V374" s="150">
        <f>VLOOKUP(U374,Toelichting!$H$9:$I$15,2)</f>
        <v>0.5</v>
      </c>
      <c r="W374" s="138" t="s">
        <v>90</v>
      </c>
      <c r="X374" s="145">
        <f>VLOOKUP(W374,Toelichting!$H$19:$I$24,2)</f>
        <v>1</v>
      </c>
      <c r="Y374" s="138" t="s">
        <v>45</v>
      </c>
      <c r="Z374" s="145">
        <f>VLOOKUP(Y374,Toelichting!$H$28:$I$33,2)</f>
        <v>3</v>
      </c>
      <c r="AA374" s="145">
        <f t="shared" si="30"/>
        <v>1.5</v>
      </c>
      <c r="AB374" s="139">
        <f t="shared" si="31"/>
        <v>1</v>
      </c>
    </row>
    <row r="375" spans="1:28" ht="63.75" hidden="1" x14ac:dyDescent="0.2">
      <c r="A375" s="138">
        <v>371</v>
      </c>
      <c r="B375" s="138" t="s">
        <v>280</v>
      </c>
      <c r="C375" s="145" t="s">
        <v>49</v>
      </c>
      <c r="D375" s="145" t="s">
        <v>29</v>
      </c>
      <c r="E375" s="144" t="s">
        <v>922</v>
      </c>
      <c r="F375" s="147" t="s">
        <v>927</v>
      </c>
      <c r="G375" s="138" t="s">
        <v>967</v>
      </c>
      <c r="H375" s="138" t="s">
        <v>179</v>
      </c>
      <c r="I375" s="138" t="s">
        <v>52</v>
      </c>
      <c r="J375" s="203" t="s">
        <v>57</v>
      </c>
      <c r="K375" s="211">
        <f>VLOOKUP(J375,Toelichting!$H$9:$I$15,2)</f>
        <v>3</v>
      </c>
      <c r="L375" s="203" t="s">
        <v>90</v>
      </c>
      <c r="M375" s="150">
        <f>VLOOKUP(L375,Toelichting!$H$19:$I$24,2)</f>
        <v>1</v>
      </c>
      <c r="N375" s="203" t="s">
        <v>70</v>
      </c>
      <c r="O375" s="145">
        <f>VLOOKUP(N375,Toelichting!$H$28:$I$33,2)</f>
        <v>15</v>
      </c>
      <c r="P375" s="145">
        <f t="shared" si="28"/>
        <v>45</v>
      </c>
      <c r="Q375" s="105">
        <f t="shared" si="29"/>
        <v>2</v>
      </c>
      <c r="R375" s="145" t="str">
        <f>VLOOKUP(Q375,Toelichting!$I$37:$M$41,2)</f>
        <v>Mogelijk ernstig risico, aandacht vereist</v>
      </c>
      <c r="S375" s="138" t="s">
        <v>37</v>
      </c>
      <c r="T375" s="138" t="s">
        <v>968</v>
      </c>
      <c r="U375" s="138" t="s">
        <v>39</v>
      </c>
      <c r="V375" s="150">
        <f>VLOOKUP(U375,Toelichting!$H$9:$I$15,2)</f>
        <v>0.5</v>
      </c>
      <c r="W375" s="138" t="s">
        <v>90</v>
      </c>
      <c r="X375" s="145">
        <f>VLOOKUP(W375,Toelichting!$H$19:$I$24,2)</f>
        <v>1</v>
      </c>
      <c r="Y375" s="138" t="s">
        <v>70</v>
      </c>
      <c r="Z375" s="145">
        <f>VLOOKUP(Y375,Toelichting!$H$28:$I$33,2)</f>
        <v>15</v>
      </c>
      <c r="AA375" s="145">
        <f t="shared" si="30"/>
        <v>7.5</v>
      </c>
      <c r="AB375" s="139">
        <f t="shared" si="31"/>
        <v>1</v>
      </c>
    </row>
    <row r="376" spans="1:28" ht="38.25" hidden="1" x14ac:dyDescent="0.2">
      <c r="A376" s="138">
        <v>372</v>
      </c>
      <c r="B376" s="138" t="s">
        <v>48</v>
      </c>
      <c r="C376" s="145" t="s">
        <v>49</v>
      </c>
      <c r="D376" s="145" t="s">
        <v>29</v>
      </c>
      <c r="E376" s="144" t="s">
        <v>922</v>
      </c>
      <c r="F376" s="147" t="s">
        <v>927</v>
      </c>
      <c r="G376" s="138" t="s">
        <v>969</v>
      </c>
      <c r="H376" s="138" t="s">
        <v>947</v>
      </c>
      <c r="I376" s="138" t="s">
        <v>970</v>
      </c>
      <c r="J376" s="203" t="s">
        <v>34</v>
      </c>
      <c r="K376" s="211">
        <f>VLOOKUP(J376,Toelichting!$H$9:$I$15,2)</f>
        <v>6</v>
      </c>
      <c r="L376" s="203" t="s">
        <v>90</v>
      </c>
      <c r="M376" s="150">
        <f>VLOOKUP(L376,Toelichting!$H$19:$I$24,2)</f>
        <v>1</v>
      </c>
      <c r="N376" s="203" t="s">
        <v>70</v>
      </c>
      <c r="O376" s="145">
        <f>VLOOKUP(N376,Toelichting!$H$28:$I$33,2)</f>
        <v>15</v>
      </c>
      <c r="P376" s="150">
        <f t="shared" ref="P376:P439" si="32">+O376*M376*K376</f>
        <v>90</v>
      </c>
      <c r="Q376" s="105">
        <f t="shared" ref="Q376:Q439" si="33">IF(P376&lt;20,1,IF(P376&gt;=20=AND(P376&lt;70),2,IF(P376&gt;=70=AND(P376&lt;160),3,IF(P376&gt;=160=AND(P376&lt;=320),4,IF(P376&gt;320,5,)))))</f>
        <v>3</v>
      </c>
      <c r="R376" s="145" t="str">
        <f>VLOOKUP(Q376,Toelichting!$I$37:$M$41,2)</f>
        <v>Wezenlijk risico, maatregelen noodzakelijk</v>
      </c>
      <c r="S376" s="138" t="s">
        <v>37</v>
      </c>
      <c r="T376" s="138" t="s">
        <v>971</v>
      </c>
      <c r="U376" s="138" t="s">
        <v>39</v>
      </c>
      <c r="V376" s="150">
        <f>VLOOKUP(U376,Toelichting!$H$9:$I$15,2)</f>
        <v>0.5</v>
      </c>
      <c r="W376" s="138" t="s">
        <v>90</v>
      </c>
      <c r="X376" s="145">
        <f>VLOOKUP(W376,Toelichting!$H$19:$I$24,2)</f>
        <v>1</v>
      </c>
      <c r="Y376" s="138" t="s">
        <v>70</v>
      </c>
      <c r="Z376" s="145">
        <f>VLOOKUP(Y376,Toelichting!$H$28:$I$33,2)</f>
        <v>15</v>
      </c>
      <c r="AA376" s="145">
        <f t="shared" ref="AA376:AA439" si="34">+Z376*X376*V376</f>
        <v>7.5</v>
      </c>
      <c r="AB376" s="139">
        <f t="shared" ref="AB376:AB439" si="35">IF(AA376&lt;20,1,IF(AA376&gt;=20=AND(AA376&lt;70),2,IF(AA376&gt;=70=AND(AA376&lt;160),3,IF(AA376&gt;=160=AND(AA376&lt;=320),4,IF(AA376&gt;320,5,)))))</f>
        <v>1</v>
      </c>
    </row>
    <row r="377" spans="1:28" ht="38.25" hidden="1" x14ac:dyDescent="0.2">
      <c r="A377" s="138">
        <v>373</v>
      </c>
      <c r="B377" s="138" t="s">
        <v>48</v>
      </c>
      <c r="C377" s="145" t="s">
        <v>49</v>
      </c>
      <c r="D377" s="145" t="s">
        <v>29</v>
      </c>
      <c r="E377" s="144" t="s">
        <v>922</v>
      </c>
      <c r="F377" s="147" t="s">
        <v>927</v>
      </c>
      <c r="G377" s="138" t="s">
        <v>969</v>
      </c>
      <c r="H377" s="138" t="s">
        <v>972</v>
      </c>
      <c r="I377" s="138" t="s">
        <v>52</v>
      </c>
      <c r="J377" s="203" t="s">
        <v>34</v>
      </c>
      <c r="K377" s="211">
        <f>VLOOKUP(J377,Toelichting!$H$9:$I$15,2)</f>
        <v>6</v>
      </c>
      <c r="L377" s="203" t="s">
        <v>90</v>
      </c>
      <c r="M377" s="150">
        <f>VLOOKUP(L377,Toelichting!$H$19:$I$24,2)</f>
        <v>1</v>
      </c>
      <c r="N377" s="203" t="s">
        <v>45</v>
      </c>
      <c r="O377" s="145">
        <f>VLOOKUP(N377,Toelichting!$H$28:$I$33,2)</f>
        <v>3</v>
      </c>
      <c r="P377" s="145">
        <f t="shared" si="32"/>
        <v>18</v>
      </c>
      <c r="Q377" s="105">
        <f t="shared" si="33"/>
        <v>1</v>
      </c>
      <c r="R377" s="145" t="str">
        <f>VLOOKUP(Q377,Toelichting!$I$37:$M$41,2)</f>
        <v>Zeer licht risico, mogelijk aanvaardbaar</v>
      </c>
      <c r="S377" s="138" t="s">
        <v>37</v>
      </c>
      <c r="T377" s="138" t="s">
        <v>971</v>
      </c>
      <c r="U377" s="138" t="s">
        <v>39</v>
      </c>
      <c r="V377" s="150">
        <f>VLOOKUP(U377,Toelichting!$H$9:$I$15,2)</f>
        <v>0.5</v>
      </c>
      <c r="W377" s="138" t="s">
        <v>90</v>
      </c>
      <c r="X377" s="145">
        <f>VLOOKUP(W377,Toelichting!$H$19:$I$24,2)</f>
        <v>1</v>
      </c>
      <c r="Y377" s="138" t="s">
        <v>45</v>
      </c>
      <c r="Z377" s="145">
        <f>VLOOKUP(Y377,Toelichting!$H$28:$I$33,2)</f>
        <v>3</v>
      </c>
      <c r="AA377" s="145">
        <f t="shared" si="34"/>
        <v>1.5</v>
      </c>
      <c r="AB377" s="139">
        <f t="shared" si="35"/>
        <v>1</v>
      </c>
    </row>
    <row r="378" spans="1:28" ht="51" hidden="1" x14ac:dyDescent="0.2">
      <c r="A378" s="138">
        <v>374</v>
      </c>
      <c r="B378" s="138" t="s">
        <v>48</v>
      </c>
      <c r="C378" s="138" t="s">
        <v>49</v>
      </c>
      <c r="D378" s="144" t="s">
        <v>29</v>
      </c>
      <c r="E378" s="103" t="s">
        <v>973</v>
      </c>
      <c r="F378" s="157" t="s">
        <v>974</v>
      </c>
      <c r="G378" s="157" t="s">
        <v>975</v>
      </c>
      <c r="H378" s="102" t="s">
        <v>500</v>
      </c>
      <c r="I378" s="138" t="s">
        <v>52</v>
      </c>
      <c r="J378" s="203" t="s">
        <v>34</v>
      </c>
      <c r="K378" s="211">
        <f>VLOOKUP(J378,Toelichting!$H$9:$I$15,2)</f>
        <v>6</v>
      </c>
      <c r="L378" s="203" t="s">
        <v>59</v>
      </c>
      <c r="M378" s="150">
        <f>VLOOKUP(L378,Toelichting!$H$19:$I$24,2)</f>
        <v>3</v>
      </c>
      <c r="N378" s="203" t="s">
        <v>54</v>
      </c>
      <c r="O378" s="145">
        <f>VLOOKUP(N378,Toelichting!$H$28:$I$33,2)</f>
        <v>7</v>
      </c>
      <c r="P378" s="145">
        <f t="shared" si="32"/>
        <v>126</v>
      </c>
      <c r="Q378" s="105">
        <f t="shared" si="33"/>
        <v>3</v>
      </c>
      <c r="R378" s="145" t="str">
        <f>VLOOKUP(Q378,Toelichting!$I$37:$M$41,2)</f>
        <v>Wezenlijk risico, maatregelen noodzakelijk</v>
      </c>
      <c r="S378" s="138" t="s">
        <v>46</v>
      </c>
      <c r="T378" s="147" t="s">
        <v>976</v>
      </c>
      <c r="U378" s="138" t="s">
        <v>39</v>
      </c>
      <c r="V378" s="150">
        <f>VLOOKUP(U378,Toelichting!$H$9:$I$15,2)</f>
        <v>0.5</v>
      </c>
      <c r="W378" s="138" t="s">
        <v>59</v>
      </c>
      <c r="X378" s="145">
        <f>VLOOKUP(W378,Toelichting!$H$19:$I$24,2)</f>
        <v>3</v>
      </c>
      <c r="Y378" s="138" t="s">
        <v>54</v>
      </c>
      <c r="Z378" s="145">
        <f>VLOOKUP(Y378,Toelichting!$H$28:$I$33,2)</f>
        <v>7</v>
      </c>
      <c r="AA378" s="145">
        <f t="shared" si="34"/>
        <v>10.5</v>
      </c>
      <c r="AB378" s="139">
        <f t="shared" si="35"/>
        <v>1</v>
      </c>
    </row>
    <row r="379" spans="1:28" ht="38.25" hidden="1" x14ac:dyDescent="0.2">
      <c r="A379" s="138">
        <v>375</v>
      </c>
      <c r="B379" s="138" t="s">
        <v>48</v>
      </c>
      <c r="C379" s="138" t="s">
        <v>49</v>
      </c>
      <c r="D379" s="144" t="s">
        <v>29</v>
      </c>
      <c r="E379" s="103" t="s">
        <v>973</v>
      </c>
      <c r="F379" s="105" t="s">
        <v>977</v>
      </c>
      <c r="G379" s="157" t="s">
        <v>978</v>
      </c>
      <c r="H379" s="157" t="s">
        <v>979</v>
      </c>
      <c r="I379" s="138" t="s">
        <v>52</v>
      </c>
      <c r="J379" s="203" t="s">
        <v>57</v>
      </c>
      <c r="K379" s="211">
        <f>VLOOKUP(J379,Toelichting!$H$9:$I$15,2)</f>
        <v>3</v>
      </c>
      <c r="L379" s="203" t="s">
        <v>59</v>
      </c>
      <c r="M379" s="150">
        <f>VLOOKUP(L379,Toelichting!$H$19:$I$24,2)</f>
        <v>3</v>
      </c>
      <c r="N379" s="203" t="s">
        <v>54</v>
      </c>
      <c r="O379" s="145">
        <f>VLOOKUP(N379,Toelichting!$H$28:$I$33,2)</f>
        <v>7</v>
      </c>
      <c r="P379" s="145">
        <f t="shared" si="32"/>
        <v>63</v>
      </c>
      <c r="Q379" s="105">
        <f t="shared" si="33"/>
        <v>2</v>
      </c>
      <c r="R379" s="145" t="str">
        <f>VLOOKUP(Q379,Toelichting!$I$37:$M$41,2)</f>
        <v>Mogelijk ernstig risico, aandacht vereist</v>
      </c>
      <c r="S379" s="138" t="s">
        <v>46</v>
      </c>
      <c r="T379" s="147" t="s">
        <v>980</v>
      </c>
      <c r="U379" s="138" t="s">
        <v>39</v>
      </c>
      <c r="V379" s="150">
        <f>VLOOKUP(U379,Toelichting!$H$9:$I$15,2)</f>
        <v>0.5</v>
      </c>
      <c r="W379" s="138" t="s">
        <v>59</v>
      </c>
      <c r="X379" s="145">
        <f>VLOOKUP(W379,Toelichting!$H$19:$I$24,2)</f>
        <v>3</v>
      </c>
      <c r="Y379" s="138" t="s">
        <v>54</v>
      </c>
      <c r="Z379" s="145">
        <f>VLOOKUP(Y379,Toelichting!$H$28:$I$33,2)</f>
        <v>7</v>
      </c>
      <c r="AA379" s="145">
        <f t="shared" si="34"/>
        <v>10.5</v>
      </c>
      <c r="AB379" s="139">
        <f t="shared" si="35"/>
        <v>1</v>
      </c>
    </row>
    <row r="380" spans="1:28" ht="38.25" hidden="1" x14ac:dyDescent="0.2">
      <c r="A380" s="138">
        <v>376</v>
      </c>
      <c r="B380" s="138" t="s">
        <v>48</v>
      </c>
      <c r="C380" s="138" t="s">
        <v>49</v>
      </c>
      <c r="D380" s="144" t="s">
        <v>29</v>
      </c>
      <c r="E380" s="103" t="s">
        <v>973</v>
      </c>
      <c r="F380" s="105" t="s">
        <v>977</v>
      </c>
      <c r="G380" s="157" t="s">
        <v>978</v>
      </c>
      <c r="H380" s="157" t="s">
        <v>981</v>
      </c>
      <c r="I380" s="138" t="s">
        <v>52</v>
      </c>
      <c r="J380" s="203" t="s">
        <v>57</v>
      </c>
      <c r="K380" s="211">
        <f>VLOOKUP(J380,Toelichting!$H$9:$I$15,2)</f>
        <v>3</v>
      </c>
      <c r="L380" s="203" t="s">
        <v>59</v>
      </c>
      <c r="M380" s="150">
        <f>VLOOKUP(L380,Toelichting!$H$19:$I$24,2)</f>
        <v>3</v>
      </c>
      <c r="N380" s="203" t="s">
        <v>54</v>
      </c>
      <c r="O380" s="145">
        <f>VLOOKUP(N380,Toelichting!$H$28:$I$33,2)</f>
        <v>7</v>
      </c>
      <c r="P380" s="145">
        <f t="shared" si="32"/>
        <v>63</v>
      </c>
      <c r="Q380" s="105">
        <f t="shared" si="33"/>
        <v>2</v>
      </c>
      <c r="R380" s="145" t="str">
        <f>VLOOKUP(Q380,Toelichting!$I$37:$M$41,2)</f>
        <v>Mogelijk ernstig risico, aandacht vereist</v>
      </c>
      <c r="S380" s="138" t="s">
        <v>46</v>
      </c>
      <c r="T380" s="147" t="s">
        <v>982</v>
      </c>
      <c r="U380" s="138" t="s">
        <v>39</v>
      </c>
      <c r="V380" s="150">
        <f>VLOOKUP(U380,Toelichting!$H$9:$I$15,2)</f>
        <v>0.5</v>
      </c>
      <c r="W380" s="138" t="s">
        <v>59</v>
      </c>
      <c r="X380" s="145">
        <f>VLOOKUP(W380,Toelichting!$H$19:$I$24,2)</f>
        <v>3</v>
      </c>
      <c r="Y380" s="138" t="s">
        <v>54</v>
      </c>
      <c r="Z380" s="145">
        <f>VLOOKUP(Y380,Toelichting!$H$28:$I$33,2)</f>
        <v>7</v>
      </c>
      <c r="AA380" s="145">
        <f t="shared" si="34"/>
        <v>10.5</v>
      </c>
      <c r="AB380" s="139">
        <f t="shared" si="35"/>
        <v>1</v>
      </c>
    </row>
    <row r="381" spans="1:28" ht="51" hidden="1" x14ac:dyDescent="0.2">
      <c r="A381" s="138">
        <v>377</v>
      </c>
      <c r="B381" s="138" t="s">
        <v>48</v>
      </c>
      <c r="C381" s="138" t="s">
        <v>49</v>
      </c>
      <c r="D381" s="144" t="s">
        <v>29</v>
      </c>
      <c r="E381" s="103" t="s">
        <v>973</v>
      </c>
      <c r="F381" s="105" t="s">
        <v>983</v>
      </c>
      <c r="G381" s="157" t="s">
        <v>984</v>
      </c>
      <c r="H381" s="157" t="s">
        <v>68</v>
      </c>
      <c r="I381" s="138" t="s">
        <v>52</v>
      </c>
      <c r="J381" s="203" t="s">
        <v>34</v>
      </c>
      <c r="K381" s="211">
        <f>VLOOKUP(J381,Toelichting!$H$9:$I$15,2)</f>
        <v>6</v>
      </c>
      <c r="L381" s="203" t="s">
        <v>59</v>
      </c>
      <c r="M381" s="150">
        <f>VLOOKUP(L381,Toelichting!$H$19:$I$24,2)</f>
        <v>3</v>
      </c>
      <c r="N381" s="203" t="s">
        <v>45</v>
      </c>
      <c r="O381" s="145">
        <f>VLOOKUP(N381,Toelichting!$H$28:$I$33,2)</f>
        <v>3</v>
      </c>
      <c r="P381" s="145">
        <f t="shared" si="32"/>
        <v>54</v>
      </c>
      <c r="Q381" s="105">
        <f t="shared" si="33"/>
        <v>2</v>
      </c>
      <c r="R381" s="145" t="str">
        <f>VLOOKUP(Q381,Toelichting!$I$37:$M$41,2)</f>
        <v>Mogelijk ernstig risico, aandacht vereist</v>
      </c>
      <c r="S381" s="138" t="s">
        <v>37</v>
      </c>
      <c r="T381" s="147" t="s">
        <v>985</v>
      </c>
      <c r="U381" s="138" t="s">
        <v>39</v>
      </c>
      <c r="V381" s="150">
        <f>VLOOKUP(U381,Toelichting!$H$9:$I$15,2)</f>
        <v>0.5</v>
      </c>
      <c r="W381" s="138" t="s">
        <v>59</v>
      </c>
      <c r="X381" s="145">
        <f>VLOOKUP(W381,Toelichting!$H$19:$I$24,2)</f>
        <v>3</v>
      </c>
      <c r="Y381" s="138" t="s">
        <v>45</v>
      </c>
      <c r="Z381" s="145">
        <f>VLOOKUP(Y381,Toelichting!$H$28:$I$33,2)</f>
        <v>3</v>
      </c>
      <c r="AA381" s="145">
        <f t="shared" si="34"/>
        <v>4.5</v>
      </c>
      <c r="AB381" s="139">
        <f t="shared" si="35"/>
        <v>1</v>
      </c>
    </row>
    <row r="382" spans="1:28" ht="89.25" hidden="1" x14ac:dyDescent="0.2">
      <c r="A382" s="138">
        <v>378</v>
      </c>
      <c r="B382" s="138" t="s">
        <v>48</v>
      </c>
      <c r="C382" s="138" t="s">
        <v>49</v>
      </c>
      <c r="D382" s="144" t="s">
        <v>29</v>
      </c>
      <c r="E382" s="103" t="s">
        <v>973</v>
      </c>
      <c r="F382" s="105" t="s">
        <v>983</v>
      </c>
      <c r="G382" s="157" t="s">
        <v>984</v>
      </c>
      <c r="H382" s="157" t="s">
        <v>986</v>
      </c>
      <c r="I382" s="138" t="s">
        <v>52</v>
      </c>
      <c r="J382" s="203" t="s">
        <v>34</v>
      </c>
      <c r="K382" s="211">
        <f>VLOOKUP(J382,Toelichting!$H$9:$I$15,2)</f>
        <v>6</v>
      </c>
      <c r="L382" s="203" t="s">
        <v>59</v>
      </c>
      <c r="M382" s="150">
        <f>VLOOKUP(L382,Toelichting!$H$19:$I$24,2)</f>
        <v>3</v>
      </c>
      <c r="N382" s="203" t="s">
        <v>45</v>
      </c>
      <c r="O382" s="145">
        <f>VLOOKUP(N382,Toelichting!$H$28:$I$33,2)</f>
        <v>3</v>
      </c>
      <c r="P382" s="145">
        <f t="shared" si="32"/>
        <v>54</v>
      </c>
      <c r="Q382" s="105">
        <f t="shared" si="33"/>
        <v>2</v>
      </c>
      <c r="R382" s="145" t="str">
        <f>VLOOKUP(Q382,Toelichting!$I$37:$M$41,2)</f>
        <v>Mogelijk ernstig risico, aandacht vereist</v>
      </c>
      <c r="S382" s="138" t="s">
        <v>37</v>
      </c>
      <c r="T382" s="147" t="s">
        <v>987</v>
      </c>
      <c r="U382" s="138" t="s">
        <v>39</v>
      </c>
      <c r="V382" s="150">
        <f>VLOOKUP(U382,Toelichting!$H$9:$I$15,2)</f>
        <v>0.5</v>
      </c>
      <c r="W382" s="138" t="s">
        <v>59</v>
      </c>
      <c r="X382" s="145">
        <f>VLOOKUP(W382,Toelichting!$H$19:$I$24,2)</f>
        <v>3</v>
      </c>
      <c r="Y382" s="138" t="s">
        <v>45</v>
      </c>
      <c r="Z382" s="145">
        <f>VLOOKUP(Y382,Toelichting!$H$28:$I$33,2)</f>
        <v>3</v>
      </c>
      <c r="AA382" s="145">
        <f t="shared" si="34"/>
        <v>4.5</v>
      </c>
      <c r="AB382" s="139">
        <f t="shared" si="35"/>
        <v>1</v>
      </c>
    </row>
    <row r="383" spans="1:28" ht="38.25" hidden="1" x14ac:dyDescent="0.2">
      <c r="A383" s="138">
        <v>379</v>
      </c>
      <c r="B383" s="138" t="s">
        <v>48</v>
      </c>
      <c r="C383" s="138" t="s">
        <v>49</v>
      </c>
      <c r="D383" s="144" t="s">
        <v>29</v>
      </c>
      <c r="E383" s="103" t="s">
        <v>973</v>
      </c>
      <c r="F383" s="105" t="s">
        <v>983</v>
      </c>
      <c r="G383" s="157" t="s">
        <v>984</v>
      </c>
      <c r="H383" s="157" t="s">
        <v>988</v>
      </c>
      <c r="I383" s="138" t="s">
        <v>52</v>
      </c>
      <c r="J383" s="203" t="s">
        <v>34</v>
      </c>
      <c r="K383" s="211">
        <f>VLOOKUP(J383,Toelichting!$H$9:$I$15,2)</f>
        <v>6</v>
      </c>
      <c r="L383" s="203" t="s">
        <v>59</v>
      </c>
      <c r="M383" s="150">
        <f>VLOOKUP(L383,Toelichting!$H$19:$I$24,2)</f>
        <v>3</v>
      </c>
      <c r="N383" s="203" t="s">
        <v>70</v>
      </c>
      <c r="O383" s="145">
        <f>VLOOKUP(N383,Toelichting!$H$28:$I$33,2)</f>
        <v>15</v>
      </c>
      <c r="P383" s="145">
        <f t="shared" si="32"/>
        <v>270</v>
      </c>
      <c r="Q383" s="105">
        <f t="shared" si="33"/>
        <v>4</v>
      </c>
      <c r="R383" s="145" t="str">
        <f>VLOOKUP(Q383,Toelichting!$I$37:$M$41,2)</f>
        <v>Hoog risico, directe maatregelen vereist</v>
      </c>
      <c r="S383" s="138" t="s">
        <v>37</v>
      </c>
      <c r="T383" s="147" t="s">
        <v>989</v>
      </c>
      <c r="U383" s="138" t="s">
        <v>39</v>
      </c>
      <c r="V383" s="150">
        <f>VLOOKUP(U383,Toelichting!$H$9:$I$15,2)</f>
        <v>0.5</v>
      </c>
      <c r="W383" s="138" t="s">
        <v>59</v>
      </c>
      <c r="X383" s="145">
        <f>VLOOKUP(W383,Toelichting!$H$19:$I$24,2)</f>
        <v>3</v>
      </c>
      <c r="Y383" s="138" t="s">
        <v>54</v>
      </c>
      <c r="Z383" s="145">
        <f>VLOOKUP(Y383,Toelichting!$H$28:$I$33,2)</f>
        <v>7</v>
      </c>
      <c r="AA383" s="145">
        <f t="shared" si="34"/>
        <v>10.5</v>
      </c>
      <c r="AB383" s="139">
        <f t="shared" si="35"/>
        <v>1</v>
      </c>
    </row>
    <row r="384" spans="1:28" ht="38.25" hidden="1" x14ac:dyDescent="0.2">
      <c r="A384" s="138">
        <v>380</v>
      </c>
      <c r="B384" s="138" t="s">
        <v>48</v>
      </c>
      <c r="C384" s="138" t="s">
        <v>49</v>
      </c>
      <c r="D384" s="144" t="s">
        <v>29</v>
      </c>
      <c r="E384" s="103" t="s">
        <v>973</v>
      </c>
      <c r="F384" s="105" t="s">
        <v>983</v>
      </c>
      <c r="G384" s="157" t="s">
        <v>984</v>
      </c>
      <c r="H384" s="157" t="s">
        <v>179</v>
      </c>
      <c r="I384" s="138" t="s">
        <v>52</v>
      </c>
      <c r="J384" s="203" t="s">
        <v>34</v>
      </c>
      <c r="K384" s="211">
        <f>VLOOKUP(J384,Toelichting!$H$9:$I$15,2)</f>
        <v>6</v>
      </c>
      <c r="L384" s="203" t="s">
        <v>59</v>
      </c>
      <c r="M384" s="150">
        <f>VLOOKUP(L384,Toelichting!$H$19:$I$24,2)</f>
        <v>3</v>
      </c>
      <c r="N384" s="203" t="s">
        <v>70</v>
      </c>
      <c r="O384" s="145">
        <f>VLOOKUP(N384,Toelichting!$H$28:$I$33,2)</f>
        <v>15</v>
      </c>
      <c r="P384" s="145">
        <f t="shared" si="32"/>
        <v>270</v>
      </c>
      <c r="Q384" s="105">
        <f t="shared" si="33"/>
        <v>4</v>
      </c>
      <c r="R384" s="145" t="str">
        <f>VLOOKUP(Q384,Toelichting!$I$37:$M$41,2)</f>
        <v>Hoog risico, directe maatregelen vereist</v>
      </c>
      <c r="S384" s="138" t="s">
        <v>46</v>
      </c>
      <c r="T384" s="147" t="s">
        <v>990</v>
      </c>
      <c r="U384" s="138" t="s">
        <v>39</v>
      </c>
      <c r="V384" s="150">
        <f>VLOOKUP(U384,Toelichting!$H$9:$I$15,2)</f>
        <v>0.5</v>
      </c>
      <c r="W384" s="138" t="s">
        <v>59</v>
      </c>
      <c r="X384" s="145">
        <f>VLOOKUP(W384,Toelichting!$H$19:$I$24,2)</f>
        <v>3</v>
      </c>
      <c r="Y384" s="138" t="s">
        <v>54</v>
      </c>
      <c r="Z384" s="145">
        <f>VLOOKUP(Y384,Toelichting!$H$28:$I$33,2)</f>
        <v>7</v>
      </c>
      <c r="AA384" s="145">
        <f t="shared" si="34"/>
        <v>10.5</v>
      </c>
      <c r="AB384" s="139">
        <f t="shared" si="35"/>
        <v>1</v>
      </c>
    </row>
    <row r="385" spans="1:28" ht="38.25" hidden="1" x14ac:dyDescent="0.2">
      <c r="A385" s="138">
        <v>381</v>
      </c>
      <c r="B385" s="138" t="s">
        <v>48</v>
      </c>
      <c r="C385" s="138" t="s">
        <v>49</v>
      </c>
      <c r="D385" s="144" t="s">
        <v>29</v>
      </c>
      <c r="E385" s="103" t="s">
        <v>973</v>
      </c>
      <c r="F385" s="105" t="s">
        <v>983</v>
      </c>
      <c r="G385" s="157" t="s">
        <v>991</v>
      </c>
      <c r="H385" s="157" t="s">
        <v>992</v>
      </c>
      <c r="I385" s="138" t="s">
        <v>52</v>
      </c>
      <c r="J385" s="203" t="s">
        <v>34</v>
      </c>
      <c r="K385" s="211">
        <f>VLOOKUP(J385,Toelichting!$H$9:$I$15,2)</f>
        <v>6</v>
      </c>
      <c r="L385" s="203" t="s">
        <v>59</v>
      </c>
      <c r="M385" s="150">
        <f>VLOOKUP(L385,Toelichting!$H$19:$I$24,2)</f>
        <v>3</v>
      </c>
      <c r="N385" s="203" t="s">
        <v>70</v>
      </c>
      <c r="O385" s="145">
        <f>VLOOKUP(N385,Toelichting!$H$28:$I$33,2)</f>
        <v>15</v>
      </c>
      <c r="P385" s="145">
        <f t="shared" si="32"/>
        <v>270</v>
      </c>
      <c r="Q385" s="105">
        <f t="shared" si="33"/>
        <v>4</v>
      </c>
      <c r="R385" s="145" t="str">
        <f>VLOOKUP(Q385,Toelichting!$I$37:$M$41,2)</f>
        <v>Hoog risico, directe maatregelen vereist</v>
      </c>
      <c r="S385" s="138" t="s">
        <v>46</v>
      </c>
      <c r="T385" s="147" t="s">
        <v>993</v>
      </c>
      <c r="U385" s="138" t="s">
        <v>64</v>
      </c>
      <c r="V385" s="150">
        <f>VLOOKUP(U385,Toelichting!$H$9:$I$15,2)</f>
        <v>1</v>
      </c>
      <c r="W385" s="138" t="s">
        <v>59</v>
      </c>
      <c r="X385" s="145">
        <f>VLOOKUP(W385,Toelichting!$H$19:$I$24,2)</f>
        <v>3</v>
      </c>
      <c r="Y385" s="138" t="s">
        <v>70</v>
      </c>
      <c r="Z385" s="145">
        <f>VLOOKUP(Y385,Toelichting!$H$28:$I$33,2)</f>
        <v>15</v>
      </c>
      <c r="AA385" s="145">
        <f t="shared" si="34"/>
        <v>45</v>
      </c>
      <c r="AB385" s="139">
        <f t="shared" si="35"/>
        <v>2</v>
      </c>
    </row>
    <row r="386" spans="1:28" ht="51" hidden="1" x14ac:dyDescent="0.2">
      <c r="A386" s="138">
        <v>382</v>
      </c>
      <c r="B386" s="138" t="s">
        <v>48</v>
      </c>
      <c r="C386" s="145" t="s">
        <v>49</v>
      </c>
      <c r="D386" s="145" t="s">
        <v>29</v>
      </c>
      <c r="E386" s="144" t="s">
        <v>994</v>
      </c>
      <c r="F386" s="144" t="s">
        <v>30</v>
      </c>
      <c r="G386" s="138" t="s">
        <v>272</v>
      </c>
      <c r="H386" s="163" t="s">
        <v>145</v>
      </c>
      <c r="I386" s="138" t="s">
        <v>33</v>
      </c>
      <c r="J386" s="203" t="s">
        <v>34</v>
      </c>
      <c r="K386" s="211">
        <f>VLOOKUP(J386,Toelichting!$H$9:$I$15,2)</f>
        <v>6</v>
      </c>
      <c r="L386" s="203" t="s">
        <v>35</v>
      </c>
      <c r="M386" s="150">
        <f>VLOOKUP(L386,Toelichting!$H$19:$I$24,2)</f>
        <v>6</v>
      </c>
      <c r="N386" s="203" t="s">
        <v>54</v>
      </c>
      <c r="O386" s="145">
        <f>VLOOKUP(N386,Toelichting!$H$28:$I$33,2)</f>
        <v>7</v>
      </c>
      <c r="P386" s="145">
        <f t="shared" si="32"/>
        <v>252</v>
      </c>
      <c r="Q386" s="105">
        <f t="shared" si="33"/>
        <v>4</v>
      </c>
      <c r="R386" s="145" t="str">
        <f>VLOOKUP(Q386,Toelichting!$I$37:$M$41,2)</f>
        <v>Hoog risico, directe maatregelen vereist</v>
      </c>
      <c r="S386" s="138" t="s">
        <v>37</v>
      </c>
      <c r="T386" s="138" t="s">
        <v>995</v>
      </c>
      <c r="U386" s="138" t="s">
        <v>64</v>
      </c>
      <c r="V386" s="150">
        <f>VLOOKUP(U386,Toelichting!$H$9:$I$15,2)</f>
        <v>1</v>
      </c>
      <c r="W386" s="138" t="s">
        <v>35</v>
      </c>
      <c r="X386" s="145">
        <f>VLOOKUP(W386,Toelichting!$H$19:$I$24,2)</f>
        <v>6</v>
      </c>
      <c r="Y386" s="138" t="s">
        <v>54</v>
      </c>
      <c r="Z386" s="145">
        <f>VLOOKUP(Y386,Toelichting!$H$28:$I$33,2)</f>
        <v>7</v>
      </c>
      <c r="AA386" s="145">
        <f t="shared" si="34"/>
        <v>42</v>
      </c>
      <c r="AB386" s="139">
        <f t="shared" si="35"/>
        <v>2</v>
      </c>
    </row>
    <row r="387" spans="1:28" ht="38.25" hidden="1" x14ac:dyDescent="0.2">
      <c r="A387" s="138">
        <v>383</v>
      </c>
      <c r="B387" s="138" t="s">
        <v>48</v>
      </c>
      <c r="C387" s="145" t="s">
        <v>49</v>
      </c>
      <c r="D387" s="145" t="s">
        <v>29</v>
      </c>
      <c r="E387" s="144" t="s">
        <v>994</v>
      </c>
      <c r="F387" s="144" t="s">
        <v>30</v>
      </c>
      <c r="G387" s="138" t="s">
        <v>156</v>
      </c>
      <c r="H387" s="138" t="s">
        <v>157</v>
      </c>
      <c r="I387" s="138" t="s">
        <v>52</v>
      </c>
      <c r="J387" s="203" t="s">
        <v>57</v>
      </c>
      <c r="K387" s="211">
        <f>VLOOKUP(J387,Toelichting!$H$9:$I$15,2)</f>
        <v>3</v>
      </c>
      <c r="L387" s="203" t="s">
        <v>59</v>
      </c>
      <c r="M387" s="150">
        <f>VLOOKUP(L387,Toelichting!$H$19:$I$24,2)</f>
        <v>3</v>
      </c>
      <c r="N387" s="203" t="s">
        <v>70</v>
      </c>
      <c r="O387" s="145">
        <f>VLOOKUP(N387,Toelichting!$H$28:$I$33,2)</f>
        <v>15</v>
      </c>
      <c r="P387" s="145">
        <f t="shared" si="32"/>
        <v>135</v>
      </c>
      <c r="Q387" s="105">
        <f t="shared" si="33"/>
        <v>3</v>
      </c>
      <c r="R387" s="145" t="str">
        <f>VLOOKUP(Q387,Toelichting!$I$37:$M$41,2)</f>
        <v>Wezenlijk risico, maatregelen noodzakelijk</v>
      </c>
      <c r="S387" s="138" t="s">
        <v>37</v>
      </c>
      <c r="T387" s="138" t="s">
        <v>159</v>
      </c>
      <c r="U387" s="138" t="s">
        <v>64</v>
      </c>
      <c r="V387" s="150">
        <f>VLOOKUP(U387,Toelichting!$H$9:$I$15,2)</f>
        <v>1</v>
      </c>
      <c r="W387" s="138" t="s">
        <v>59</v>
      </c>
      <c r="X387" s="145">
        <f>VLOOKUP(W387,Toelichting!$H$19:$I$24,2)</f>
        <v>3</v>
      </c>
      <c r="Y387" s="138" t="s">
        <v>70</v>
      </c>
      <c r="Z387" s="145">
        <f>VLOOKUP(Y387,Toelichting!$H$28:$I$33,2)</f>
        <v>15</v>
      </c>
      <c r="AA387" s="145">
        <f t="shared" si="34"/>
        <v>45</v>
      </c>
      <c r="AB387" s="139">
        <f t="shared" si="35"/>
        <v>2</v>
      </c>
    </row>
    <row r="388" spans="1:28" ht="25.5" hidden="1" x14ac:dyDescent="0.2">
      <c r="A388" s="138">
        <v>384</v>
      </c>
      <c r="B388" s="138" t="s">
        <v>48</v>
      </c>
      <c r="C388" s="145" t="s">
        <v>49</v>
      </c>
      <c r="D388" s="145" t="s">
        <v>29</v>
      </c>
      <c r="E388" s="144" t="s">
        <v>994</v>
      </c>
      <c r="F388" s="144" t="s">
        <v>30</v>
      </c>
      <c r="G388" s="138" t="s">
        <v>152</v>
      </c>
      <c r="H388" s="138" t="s">
        <v>489</v>
      </c>
      <c r="I388" s="138" t="s">
        <v>52</v>
      </c>
      <c r="J388" s="203" t="s">
        <v>34</v>
      </c>
      <c r="K388" s="211">
        <f>VLOOKUP(J388,Toelichting!$H$9:$I$15,2)</f>
        <v>6</v>
      </c>
      <c r="L388" s="203" t="s">
        <v>59</v>
      </c>
      <c r="M388" s="150">
        <f>VLOOKUP(L388,Toelichting!$H$19:$I$24,2)</f>
        <v>3</v>
      </c>
      <c r="N388" s="203" t="s">
        <v>36</v>
      </c>
      <c r="O388" s="145">
        <f>VLOOKUP(N388,Toelichting!$H$28:$I$33,2)</f>
        <v>1</v>
      </c>
      <c r="P388" s="145">
        <f t="shared" si="32"/>
        <v>18</v>
      </c>
      <c r="Q388" s="105">
        <f t="shared" si="33"/>
        <v>1</v>
      </c>
      <c r="R388" s="145" t="str">
        <f>VLOOKUP(Q388,Toelichting!$I$37:$M$41,2)</f>
        <v>Zeer licht risico, mogelijk aanvaardbaar</v>
      </c>
      <c r="S388" s="138" t="s">
        <v>37</v>
      </c>
      <c r="T388" s="138" t="s">
        <v>996</v>
      </c>
      <c r="U388" s="138" t="s">
        <v>34</v>
      </c>
      <c r="V388" s="150">
        <f>VLOOKUP(U388,Toelichting!$H$9:$I$15,2)</f>
        <v>6</v>
      </c>
      <c r="W388" s="138" t="s">
        <v>85</v>
      </c>
      <c r="X388" s="145">
        <f>VLOOKUP(W388,Toelichting!$H$19:$I$24,2)</f>
        <v>2</v>
      </c>
      <c r="Y388" s="138" t="s">
        <v>36</v>
      </c>
      <c r="Z388" s="145">
        <f>VLOOKUP(Y388,Toelichting!$H$28:$I$33,2)</f>
        <v>1</v>
      </c>
      <c r="AA388" s="145">
        <f t="shared" si="34"/>
        <v>12</v>
      </c>
      <c r="AB388" s="139">
        <f t="shared" si="35"/>
        <v>1</v>
      </c>
    </row>
    <row r="389" spans="1:28" ht="25.5" hidden="1" x14ac:dyDescent="0.2">
      <c r="A389" s="138">
        <v>385</v>
      </c>
      <c r="B389" s="138" t="s">
        <v>48</v>
      </c>
      <c r="C389" s="145" t="s">
        <v>49</v>
      </c>
      <c r="D389" s="145" t="s">
        <v>29</v>
      </c>
      <c r="E389" s="144" t="s">
        <v>994</v>
      </c>
      <c r="F389" s="144" t="s">
        <v>30</v>
      </c>
      <c r="G389" s="138" t="s">
        <v>425</v>
      </c>
      <c r="H389" s="138" t="s">
        <v>895</v>
      </c>
      <c r="I389" s="138" t="s">
        <v>52</v>
      </c>
      <c r="J389" s="203" t="s">
        <v>34</v>
      </c>
      <c r="K389" s="211">
        <f>VLOOKUP(J389,Toelichting!$H$9:$I$15,2)</f>
        <v>6</v>
      </c>
      <c r="L389" s="203" t="s">
        <v>85</v>
      </c>
      <c r="M389" s="150">
        <f>VLOOKUP(L389,Toelichting!$H$19:$I$24,2)</f>
        <v>2</v>
      </c>
      <c r="N389" s="203" t="s">
        <v>36</v>
      </c>
      <c r="O389" s="145">
        <f>VLOOKUP(N389,Toelichting!$H$28:$I$33,2)</f>
        <v>1</v>
      </c>
      <c r="P389" s="145">
        <f t="shared" si="32"/>
        <v>12</v>
      </c>
      <c r="Q389" s="105">
        <f t="shared" si="33"/>
        <v>1</v>
      </c>
      <c r="R389" s="145" t="str">
        <f>VLOOKUP(Q389,Toelichting!$I$37:$M$41,2)</f>
        <v>Zeer licht risico, mogelijk aanvaardbaar</v>
      </c>
      <c r="S389" s="138" t="s">
        <v>37</v>
      </c>
      <c r="T389" s="138" t="s">
        <v>997</v>
      </c>
      <c r="U389" s="138" t="s">
        <v>57</v>
      </c>
      <c r="V389" s="150">
        <f>VLOOKUP(U389,Toelichting!$H$9:$I$15,2)</f>
        <v>3</v>
      </c>
      <c r="W389" s="138" t="s">
        <v>85</v>
      </c>
      <c r="X389" s="145">
        <f>VLOOKUP(W389,Toelichting!$H$19:$I$24,2)</f>
        <v>2</v>
      </c>
      <c r="Y389" s="138" t="s">
        <v>36</v>
      </c>
      <c r="Z389" s="145">
        <f>VLOOKUP(Y389,Toelichting!$H$28:$I$33,2)</f>
        <v>1</v>
      </c>
      <c r="AA389" s="145">
        <f t="shared" si="34"/>
        <v>6</v>
      </c>
      <c r="AB389" s="139">
        <f t="shared" si="35"/>
        <v>1</v>
      </c>
    </row>
    <row r="390" spans="1:28" ht="25.5" hidden="1" x14ac:dyDescent="0.2">
      <c r="A390" s="266">
        <v>386</v>
      </c>
      <c r="B390" s="266" t="s">
        <v>48</v>
      </c>
      <c r="C390" s="268" t="s">
        <v>49</v>
      </c>
      <c r="D390" s="268" t="s">
        <v>29</v>
      </c>
      <c r="E390" s="267" t="s">
        <v>994</v>
      </c>
      <c r="F390" s="267" t="s">
        <v>30</v>
      </c>
      <c r="G390" s="266" t="s">
        <v>998</v>
      </c>
      <c r="H390" s="266" t="s">
        <v>981</v>
      </c>
      <c r="I390" s="266" t="s">
        <v>52</v>
      </c>
      <c r="J390" s="203" t="s">
        <v>34</v>
      </c>
      <c r="K390" s="269">
        <f>VLOOKUP(J390,Toelichting!$H$9:$I$15,2)</f>
        <v>6</v>
      </c>
      <c r="L390" s="203" t="s">
        <v>59</v>
      </c>
      <c r="M390" s="270">
        <f>VLOOKUP(L390,Toelichting!$H$19:$I$24,2)</f>
        <v>3</v>
      </c>
      <c r="N390" s="203" t="s">
        <v>54</v>
      </c>
      <c r="O390" s="268">
        <f>VLOOKUP(N390,Toelichting!$H$28:$I$33,2)</f>
        <v>7</v>
      </c>
      <c r="P390" s="270">
        <f t="shared" si="32"/>
        <v>126</v>
      </c>
      <c r="Q390" s="271">
        <f t="shared" si="33"/>
        <v>3</v>
      </c>
      <c r="R390" s="268" t="str">
        <f>VLOOKUP(Q390,Toelichting!$I$37:$M$41,2)</f>
        <v>Wezenlijk risico, maatregelen noodzakelijk</v>
      </c>
      <c r="S390" s="266" t="s">
        <v>37</v>
      </c>
      <c r="T390" s="266" t="s">
        <v>999</v>
      </c>
      <c r="U390" s="266" t="s">
        <v>57</v>
      </c>
      <c r="V390" s="270">
        <f>VLOOKUP(U390,Toelichting!$H$9:$I$15,2)</f>
        <v>3</v>
      </c>
      <c r="W390" s="266" t="s">
        <v>59</v>
      </c>
      <c r="X390" s="268">
        <f>VLOOKUP(W390,Toelichting!$H$19:$I$24,2)</f>
        <v>3</v>
      </c>
      <c r="Y390" s="266" t="s">
        <v>54</v>
      </c>
      <c r="Z390" s="268">
        <f>VLOOKUP(Y390,Toelichting!$H$28:$I$33,2)</f>
        <v>7</v>
      </c>
      <c r="AA390" s="268">
        <f t="shared" si="34"/>
        <v>63</v>
      </c>
      <c r="AB390" s="272">
        <f t="shared" si="35"/>
        <v>2</v>
      </c>
    </row>
    <row r="391" spans="1:28" ht="51.75" thickTop="1" x14ac:dyDescent="0.2">
      <c r="A391" s="304">
        <v>387</v>
      </c>
      <c r="B391" s="176" t="s">
        <v>280</v>
      </c>
      <c r="C391" s="178" t="s">
        <v>49</v>
      </c>
      <c r="D391" s="178" t="s">
        <v>286</v>
      </c>
      <c r="E391" s="175" t="s">
        <v>1000</v>
      </c>
      <c r="F391" s="175" t="s">
        <v>30</v>
      </c>
      <c r="G391" s="176" t="s">
        <v>1001</v>
      </c>
      <c r="H391" s="357" t="s">
        <v>1002</v>
      </c>
      <c r="I391" s="305" t="s">
        <v>1003</v>
      </c>
      <c r="J391" s="264" t="s">
        <v>34</v>
      </c>
      <c r="K391" s="315">
        <f>VLOOKUP(J391,Toelichting!$H$9:$I$15,2)</f>
        <v>6</v>
      </c>
      <c r="L391" s="264" t="s">
        <v>59</v>
      </c>
      <c r="M391" s="320">
        <f>VLOOKUP(L391,Toelichting!$H$19:$I$24,2)</f>
        <v>3</v>
      </c>
      <c r="N391" s="264" t="s">
        <v>54</v>
      </c>
      <c r="O391" s="324">
        <f>VLOOKUP(N391,Toelichting!$H$28:$I$33,2)</f>
        <v>7</v>
      </c>
      <c r="P391" s="178">
        <f t="shared" si="32"/>
        <v>126</v>
      </c>
      <c r="Q391" s="179">
        <f t="shared" si="33"/>
        <v>3</v>
      </c>
      <c r="R391" s="178" t="str">
        <f>VLOOKUP(Q391,Toelichting!$I$37:$M$41,2)</f>
        <v>Wezenlijk risico, maatregelen noodzakelijk</v>
      </c>
      <c r="S391" s="176" t="s">
        <v>46</v>
      </c>
      <c r="T391" s="176" t="s">
        <v>1004</v>
      </c>
      <c r="U391" s="176" t="s">
        <v>64</v>
      </c>
      <c r="V391" s="177">
        <f>VLOOKUP(U391,Toelichting!$H$9:$I$15,2)</f>
        <v>1</v>
      </c>
      <c r="W391" s="176" t="s">
        <v>59</v>
      </c>
      <c r="X391" s="178">
        <f>VLOOKUP(W391,Toelichting!$H$19:$I$24,2)</f>
        <v>3</v>
      </c>
      <c r="Y391" s="176" t="s">
        <v>54</v>
      </c>
      <c r="Z391" s="178">
        <f>VLOOKUP(Y391,Toelichting!$H$28:$I$33,2)</f>
        <v>7</v>
      </c>
      <c r="AA391" s="178">
        <f t="shared" si="34"/>
        <v>21</v>
      </c>
      <c r="AB391" s="180">
        <f t="shared" si="35"/>
        <v>2</v>
      </c>
    </row>
    <row r="392" spans="1:28" ht="38.25" x14ac:dyDescent="0.2">
      <c r="A392" s="306">
        <v>388</v>
      </c>
      <c r="B392" s="138" t="s">
        <v>40</v>
      </c>
      <c r="C392" s="145" t="s">
        <v>49</v>
      </c>
      <c r="D392" s="145" t="s">
        <v>286</v>
      </c>
      <c r="E392" s="144" t="s">
        <v>1000</v>
      </c>
      <c r="F392" s="144" t="s">
        <v>30</v>
      </c>
      <c r="G392" s="138" t="s">
        <v>1005</v>
      </c>
      <c r="H392" s="138" t="s">
        <v>1006</v>
      </c>
      <c r="I392" s="307" t="s">
        <v>1007</v>
      </c>
      <c r="J392" s="264" t="s">
        <v>34</v>
      </c>
      <c r="K392" s="316">
        <f>VLOOKUP(J392,Toelichting!$H$9:$I$15,2)</f>
        <v>6</v>
      </c>
      <c r="L392" s="264" t="s">
        <v>59</v>
      </c>
      <c r="M392" s="321">
        <f>VLOOKUP(L392,Toelichting!$H$19:$I$24,2)</f>
        <v>3</v>
      </c>
      <c r="N392" s="264" t="s">
        <v>54</v>
      </c>
      <c r="O392" s="325">
        <f>VLOOKUP(N392,Toelichting!$H$28:$I$33,2)</f>
        <v>7</v>
      </c>
      <c r="P392" s="145">
        <f t="shared" si="32"/>
        <v>126</v>
      </c>
      <c r="Q392" s="105">
        <f t="shared" si="33"/>
        <v>3</v>
      </c>
      <c r="R392" s="145" t="str">
        <f>VLOOKUP(Q392,Toelichting!$I$37:$M$41,2)</f>
        <v>Wezenlijk risico, maatregelen noodzakelijk</v>
      </c>
      <c r="S392" s="138" t="s">
        <v>46</v>
      </c>
      <c r="T392" s="138" t="s">
        <v>1008</v>
      </c>
      <c r="U392" s="138" t="s">
        <v>57</v>
      </c>
      <c r="V392" s="150">
        <f>VLOOKUP(U392,Toelichting!$H$9:$I$15,2)</f>
        <v>3</v>
      </c>
      <c r="W392" s="138" t="s">
        <v>59</v>
      </c>
      <c r="X392" s="145">
        <f>VLOOKUP(W392,Toelichting!$H$19:$I$24,2)</f>
        <v>3</v>
      </c>
      <c r="Y392" s="138" t="s">
        <v>54</v>
      </c>
      <c r="Z392" s="145">
        <f>VLOOKUP(Y392,Toelichting!$H$28:$I$33,2)</f>
        <v>7</v>
      </c>
      <c r="AA392" s="145">
        <f t="shared" si="34"/>
        <v>63</v>
      </c>
      <c r="AB392" s="139">
        <f t="shared" si="35"/>
        <v>2</v>
      </c>
    </row>
    <row r="393" spans="1:28" ht="38.25" x14ac:dyDescent="0.2">
      <c r="A393" s="306">
        <v>389</v>
      </c>
      <c r="B393" s="138" t="s">
        <v>48</v>
      </c>
      <c r="C393" s="138" t="s">
        <v>49</v>
      </c>
      <c r="D393" s="144" t="s">
        <v>29</v>
      </c>
      <c r="E393" s="144" t="s">
        <v>1000</v>
      </c>
      <c r="F393" s="147" t="s">
        <v>1009</v>
      </c>
      <c r="G393" s="147" t="s">
        <v>1010</v>
      </c>
      <c r="H393" s="138" t="s">
        <v>1011</v>
      </c>
      <c r="I393" s="307" t="s">
        <v>33</v>
      </c>
      <c r="J393" s="264" t="s">
        <v>34</v>
      </c>
      <c r="K393" s="316">
        <f>VLOOKUP(J393,Toelichting!$H$9:$I$15,2)</f>
        <v>6</v>
      </c>
      <c r="L393" s="264" t="s">
        <v>35</v>
      </c>
      <c r="M393" s="321">
        <f>VLOOKUP(L393,Toelichting!$H$19:$I$24,2)</f>
        <v>6</v>
      </c>
      <c r="N393" s="264" t="s">
        <v>45</v>
      </c>
      <c r="O393" s="325">
        <f>VLOOKUP(N393,Toelichting!$H$28:$I$33,2)</f>
        <v>3</v>
      </c>
      <c r="P393" s="145">
        <f t="shared" si="32"/>
        <v>108</v>
      </c>
      <c r="Q393" s="105">
        <f t="shared" si="33"/>
        <v>3</v>
      </c>
      <c r="R393" s="145" t="str">
        <f>VLOOKUP(Q393,Toelichting!$I$37:$M$41,2)</f>
        <v>Wezenlijk risico, maatregelen noodzakelijk</v>
      </c>
      <c r="S393" s="138" t="s">
        <v>46</v>
      </c>
      <c r="T393" s="147" t="s">
        <v>537</v>
      </c>
      <c r="U393" s="138" t="s">
        <v>64</v>
      </c>
      <c r="V393" s="150">
        <f>VLOOKUP(U393,Toelichting!$H$9:$I$15,2)</f>
        <v>1</v>
      </c>
      <c r="W393" s="138" t="s">
        <v>35</v>
      </c>
      <c r="X393" s="145">
        <f>VLOOKUP(W393,Toelichting!$H$19:$I$24,2)</f>
        <v>6</v>
      </c>
      <c r="Y393" s="138" t="s">
        <v>45</v>
      </c>
      <c r="Z393" s="145">
        <f>VLOOKUP(Y393,Toelichting!$H$28:$I$33,2)</f>
        <v>3</v>
      </c>
      <c r="AA393" s="145">
        <f t="shared" si="34"/>
        <v>18</v>
      </c>
      <c r="AB393" s="139">
        <f t="shared" si="35"/>
        <v>1</v>
      </c>
    </row>
    <row r="394" spans="1:28" ht="38.25" x14ac:dyDescent="0.2">
      <c r="A394" s="306">
        <v>390</v>
      </c>
      <c r="B394" s="138" t="s">
        <v>48</v>
      </c>
      <c r="C394" s="138" t="s">
        <v>49</v>
      </c>
      <c r="D394" s="144" t="s">
        <v>29</v>
      </c>
      <c r="E394" s="144" t="s">
        <v>1000</v>
      </c>
      <c r="F394" s="147" t="s">
        <v>1009</v>
      </c>
      <c r="G394" s="147" t="s">
        <v>1012</v>
      </c>
      <c r="H394" s="138" t="s">
        <v>1013</v>
      </c>
      <c r="I394" s="307" t="s">
        <v>33</v>
      </c>
      <c r="J394" s="264" t="s">
        <v>34</v>
      </c>
      <c r="K394" s="316">
        <f>VLOOKUP(J394,Toelichting!$H$9:$I$15,2)</f>
        <v>6</v>
      </c>
      <c r="L394" s="264" t="s">
        <v>59</v>
      </c>
      <c r="M394" s="321">
        <f>VLOOKUP(L394,Toelichting!$H$19:$I$24,2)</f>
        <v>3</v>
      </c>
      <c r="N394" s="264" t="s">
        <v>45</v>
      </c>
      <c r="O394" s="325">
        <f>VLOOKUP(N394,Toelichting!$H$28:$I$33,2)</f>
        <v>3</v>
      </c>
      <c r="P394" s="145">
        <f t="shared" si="32"/>
        <v>54</v>
      </c>
      <c r="Q394" s="105">
        <f t="shared" si="33"/>
        <v>2</v>
      </c>
      <c r="R394" s="145" t="str">
        <f>VLOOKUP(Q394,Toelichting!$I$37:$M$41,2)</f>
        <v>Mogelijk ernstig risico, aandacht vereist</v>
      </c>
      <c r="S394" s="138" t="s">
        <v>86</v>
      </c>
      <c r="T394" s="147" t="s">
        <v>1014</v>
      </c>
      <c r="U394" s="142" t="s">
        <v>64</v>
      </c>
      <c r="V394" s="150">
        <f>VLOOKUP(U394,Toelichting!$H$9:$I$15,2)</f>
        <v>1</v>
      </c>
      <c r="W394" s="138" t="s">
        <v>59</v>
      </c>
      <c r="X394" s="145">
        <f>VLOOKUP(W394,Toelichting!$H$19:$I$24,2)</f>
        <v>3</v>
      </c>
      <c r="Y394" s="138" t="s">
        <v>45</v>
      </c>
      <c r="Z394" s="145">
        <f>VLOOKUP(Y394,Toelichting!$H$28:$I$33,2)</f>
        <v>3</v>
      </c>
      <c r="AA394" s="145">
        <f t="shared" si="34"/>
        <v>9</v>
      </c>
      <c r="AB394" s="139">
        <f t="shared" si="35"/>
        <v>1</v>
      </c>
    </row>
    <row r="395" spans="1:28" ht="25.5" x14ac:dyDescent="0.2">
      <c r="A395" s="306">
        <v>391</v>
      </c>
      <c r="B395" s="138" t="s">
        <v>48</v>
      </c>
      <c r="C395" s="138" t="s">
        <v>49</v>
      </c>
      <c r="D395" s="144" t="s">
        <v>29</v>
      </c>
      <c r="E395" s="144" t="s">
        <v>1000</v>
      </c>
      <c r="F395" s="147" t="s">
        <v>1009</v>
      </c>
      <c r="G395" s="147" t="s">
        <v>1015</v>
      </c>
      <c r="H395" s="138" t="s">
        <v>1013</v>
      </c>
      <c r="I395" s="307" t="s">
        <v>33</v>
      </c>
      <c r="J395" s="264" t="s">
        <v>34</v>
      </c>
      <c r="K395" s="316">
        <f>VLOOKUP(J395,Toelichting!$H$9:$I$15,2)</f>
        <v>6</v>
      </c>
      <c r="L395" s="264" t="s">
        <v>85</v>
      </c>
      <c r="M395" s="321">
        <f>VLOOKUP(L395,Toelichting!$H$19:$I$24,2)</f>
        <v>2</v>
      </c>
      <c r="N395" s="264" t="s">
        <v>45</v>
      </c>
      <c r="O395" s="325">
        <f>VLOOKUP(N395,Toelichting!$H$28:$I$33,2)</f>
        <v>3</v>
      </c>
      <c r="P395" s="145">
        <f t="shared" si="32"/>
        <v>36</v>
      </c>
      <c r="Q395" s="105">
        <f t="shared" si="33"/>
        <v>2</v>
      </c>
      <c r="R395" s="145" t="str">
        <f>VLOOKUP(Q395,Toelichting!$I$37:$M$41,2)</f>
        <v>Mogelijk ernstig risico, aandacht vereist</v>
      </c>
      <c r="S395" s="138" t="s">
        <v>37</v>
      </c>
      <c r="T395" s="147" t="s">
        <v>1016</v>
      </c>
      <c r="U395" s="138" t="s">
        <v>39</v>
      </c>
      <c r="V395" s="150">
        <f>VLOOKUP(U395,Toelichting!$H$9:$I$15,2)</f>
        <v>0.5</v>
      </c>
      <c r="W395" s="138" t="s">
        <v>59</v>
      </c>
      <c r="X395" s="145">
        <f>VLOOKUP(W395,Toelichting!$H$19:$I$24,2)</f>
        <v>3</v>
      </c>
      <c r="Y395" s="138" t="s">
        <v>45</v>
      </c>
      <c r="Z395" s="145">
        <f>VLOOKUP(Y395,Toelichting!$H$28:$I$33,2)</f>
        <v>3</v>
      </c>
      <c r="AA395" s="145">
        <f t="shared" si="34"/>
        <v>4.5</v>
      </c>
      <c r="AB395" s="139">
        <f t="shared" si="35"/>
        <v>1</v>
      </c>
    </row>
    <row r="396" spans="1:28" ht="38.25" x14ac:dyDescent="0.2">
      <c r="A396" s="306">
        <v>392</v>
      </c>
      <c r="B396" s="138" t="s">
        <v>48</v>
      </c>
      <c r="C396" s="138" t="s">
        <v>49</v>
      </c>
      <c r="D396" s="144" t="s">
        <v>29</v>
      </c>
      <c r="E396" s="144" t="s">
        <v>1000</v>
      </c>
      <c r="F396" s="147" t="s">
        <v>1009</v>
      </c>
      <c r="G396" s="147" t="s">
        <v>143</v>
      </c>
      <c r="H396" s="138" t="s">
        <v>145</v>
      </c>
      <c r="I396" s="307" t="s">
        <v>33</v>
      </c>
      <c r="J396" s="264" t="s">
        <v>34</v>
      </c>
      <c r="K396" s="316">
        <f>VLOOKUP(J396,Toelichting!$H$9:$I$15,2)</f>
        <v>6</v>
      </c>
      <c r="L396" s="264" t="s">
        <v>59</v>
      </c>
      <c r="M396" s="321">
        <f>VLOOKUP(L396,Toelichting!$H$19:$I$24,2)</f>
        <v>3</v>
      </c>
      <c r="N396" s="264" t="s">
        <v>54</v>
      </c>
      <c r="O396" s="325">
        <f>VLOOKUP(N396,Toelichting!$H$28:$I$33,2)</f>
        <v>7</v>
      </c>
      <c r="P396" s="145">
        <f t="shared" si="32"/>
        <v>126</v>
      </c>
      <c r="Q396" s="105">
        <f t="shared" si="33"/>
        <v>3</v>
      </c>
      <c r="R396" s="145" t="str">
        <f>VLOOKUP(Q396,Toelichting!$I$37:$M$41,2)</f>
        <v>Wezenlijk risico, maatregelen noodzakelijk</v>
      </c>
      <c r="S396" s="138" t="s">
        <v>37</v>
      </c>
      <c r="T396" s="147" t="s">
        <v>1017</v>
      </c>
      <c r="U396" s="142" t="s">
        <v>64</v>
      </c>
      <c r="V396" s="150">
        <f>VLOOKUP(U396,Toelichting!$H$9:$I$15,2)</f>
        <v>1</v>
      </c>
      <c r="W396" s="138" t="s">
        <v>59</v>
      </c>
      <c r="X396" s="145">
        <f>VLOOKUP(W396,Toelichting!$H$19:$I$24,2)</f>
        <v>3</v>
      </c>
      <c r="Y396" s="138" t="s">
        <v>45</v>
      </c>
      <c r="Z396" s="145">
        <f>VLOOKUP(Y396,Toelichting!$H$28:$I$33,2)</f>
        <v>3</v>
      </c>
      <c r="AA396" s="145">
        <f t="shared" si="34"/>
        <v>9</v>
      </c>
      <c r="AB396" s="139">
        <f t="shared" si="35"/>
        <v>1</v>
      </c>
    </row>
    <row r="397" spans="1:28" ht="38.25" x14ac:dyDescent="0.2">
      <c r="A397" s="306">
        <v>393</v>
      </c>
      <c r="B397" s="138" t="s">
        <v>48</v>
      </c>
      <c r="C397" s="138" t="s">
        <v>49</v>
      </c>
      <c r="D397" s="144" t="s">
        <v>29</v>
      </c>
      <c r="E397" s="144" t="s">
        <v>1000</v>
      </c>
      <c r="F397" s="147" t="s">
        <v>1009</v>
      </c>
      <c r="G397" s="147" t="s">
        <v>1018</v>
      </c>
      <c r="H397" s="138" t="s">
        <v>383</v>
      </c>
      <c r="I397" s="307" t="s">
        <v>33</v>
      </c>
      <c r="J397" s="264" t="s">
        <v>34</v>
      </c>
      <c r="K397" s="316">
        <f>VLOOKUP(J397,Toelichting!$H$9:$I$15,2)</f>
        <v>6</v>
      </c>
      <c r="L397" s="264" t="s">
        <v>35</v>
      </c>
      <c r="M397" s="321">
        <f>VLOOKUP(L397,Toelichting!$H$19:$I$24,2)</f>
        <v>6</v>
      </c>
      <c r="N397" s="264" t="s">
        <v>54</v>
      </c>
      <c r="O397" s="325">
        <f>VLOOKUP(N397,Toelichting!$H$28:$I$33,2)</f>
        <v>7</v>
      </c>
      <c r="P397" s="145">
        <f t="shared" si="32"/>
        <v>252</v>
      </c>
      <c r="Q397" s="105">
        <f t="shared" si="33"/>
        <v>4</v>
      </c>
      <c r="R397" s="145" t="str">
        <f>VLOOKUP(Q397,Toelichting!$I$37:$M$41,2)</f>
        <v>Hoog risico, directe maatregelen vereist</v>
      </c>
      <c r="S397" s="138" t="s">
        <v>46</v>
      </c>
      <c r="T397" s="147" t="s">
        <v>1019</v>
      </c>
      <c r="U397" s="138" t="s">
        <v>64</v>
      </c>
      <c r="V397" s="150">
        <f>VLOOKUP(U397,Toelichting!$H$9:$I$15,2)</f>
        <v>1</v>
      </c>
      <c r="W397" s="138" t="s">
        <v>90</v>
      </c>
      <c r="X397" s="145">
        <f>VLOOKUP(W397,Toelichting!$H$19:$I$24,2)</f>
        <v>1</v>
      </c>
      <c r="Y397" s="138" t="s">
        <v>54</v>
      </c>
      <c r="Z397" s="145">
        <f>VLOOKUP(Y397,Toelichting!$H$28:$I$33,2)</f>
        <v>7</v>
      </c>
      <c r="AA397" s="145">
        <f t="shared" si="34"/>
        <v>7</v>
      </c>
      <c r="AB397" s="139">
        <f t="shared" si="35"/>
        <v>1</v>
      </c>
    </row>
    <row r="398" spans="1:28" ht="38.25" x14ac:dyDescent="0.2">
      <c r="A398" s="306">
        <v>394</v>
      </c>
      <c r="B398" s="138" t="s">
        <v>48</v>
      </c>
      <c r="C398" s="138" t="s">
        <v>49</v>
      </c>
      <c r="D398" s="144" t="s">
        <v>29</v>
      </c>
      <c r="E398" s="144" t="s">
        <v>1000</v>
      </c>
      <c r="F398" s="147" t="s">
        <v>1009</v>
      </c>
      <c r="G398" s="147" t="s">
        <v>205</v>
      </c>
      <c r="H398" s="138" t="s">
        <v>383</v>
      </c>
      <c r="I398" s="307" t="s">
        <v>52</v>
      </c>
      <c r="J398" s="264" t="s">
        <v>34</v>
      </c>
      <c r="K398" s="316">
        <f>VLOOKUP(J398,Toelichting!$H$9:$I$15,2)</f>
        <v>6</v>
      </c>
      <c r="L398" s="264" t="s">
        <v>35</v>
      </c>
      <c r="M398" s="321">
        <f>VLOOKUP(L398,Toelichting!$H$19:$I$24,2)</f>
        <v>6</v>
      </c>
      <c r="N398" s="264" t="s">
        <v>45</v>
      </c>
      <c r="O398" s="325">
        <f>VLOOKUP(N398,Toelichting!$H$28:$I$33,2)</f>
        <v>3</v>
      </c>
      <c r="P398" s="145">
        <f t="shared" si="32"/>
        <v>108</v>
      </c>
      <c r="Q398" s="105">
        <f t="shared" si="33"/>
        <v>3</v>
      </c>
      <c r="R398" s="145" t="str">
        <f>VLOOKUP(Q398,Toelichting!$I$37:$M$41,2)</f>
        <v>Wezenlijk risico, maatregelen noodzakelijk</v>
      </c>
      <c r="S398" s="138" t="s">
        <v>86</v>
      </c>
      <c r="T398" s="147" t="s">
        <v>1020</v>
      </c>
      <c r="U398" s="138" t="s">
        <v>64</v>
      </c>
      <c r="V398" s="150">
        <f>VLOOKUP(U398,Toelichting!$H$9:$I$15,2)</f>
        <v>1</v>
      </c>
      <c r="W398" s="138" t="s">
        <v>35</v>
      </c>
      <c r="X398" s="145">
        <f>VLOOKUP(W398,Toelichting!$H$19:$I$24,2)</f>
        <v>6</v>
      </c>
      <c r="Y398" s="138" t="s">
        <v>45</v>
      </c>
      <c r="Z398" s="145">
        <f>VLOOKUP(Y398,Toelichting!$H$28:$I$33,2)</f>
        <v>3</v>
      </c>
      <c r="AA398" s="145">
        <f t="shared" si="34"/>
        <v>18</v>
      </c>
      <c r="AB398" s="139">
        <f t="shared" si="35"/>
        <v>1</v>
      </c>
    </row>
    <row r="399" spans="1:28" ht="25.5" x14ac:dyDescent="0.2">
      <c r="A399" s="306">
        <v>395</v>
      </c>
      <c r="B399" s="138" t="s">
        <v>48</v>
      </c>
      <c r="C399" s="138" t="s">
        <v>49</v>
      </c>
      <c r="D399" s="144" t="s">
        <v>29</v>
      </c>
      <c r="E399" s="144" t="s">
        <v>1000</v>
      </c>
      <c r="F399" s="147" t="s">
        <v>1009</v>
      </c>
      <c r="G399" s="147" t="s">
        <v>1021</v>
      </c>
      <c r="H399" s="138" t="s">
        <v>489</v>
      </c>
      <c r="I399" s="307" t="s">
        <v>52</v>
      </c>
      <c r="J399" s="264" t="s">
        <v>34</v>
      </c>
      <c r="K399" s="316">
        <f>VLOOKUP(J399,Toelichting!$H$9:$I$15,2)</f>
        <v>6</v>
      </c>
      <c r="L399" s="264" t="s">
        <v>35</v>
      </c>
      <c r="M399" s="321">
        <f>VLOOKUP(L399,Toelichting!$H$19:$I$24,2)</f>
        <v>6</v>
      </c>
      <c r="N399" s="264" t="s">
        <v>45</v>
      </c>
      <c r="O399" s="325">
        <f>VLOOKUP(N399,Toelichting!$H$28:$I$33,2)</f>
        <v>3</v>
      </c>
      <c r="P399" s="150">
        <f t="shared" si="32"/>
        <v>108</v>
      </c>
      <c r="Q399" s="105">
        <f t="shared" si="33"/>
        <v>3</v>
      </c>
      <c r="R399" s="145" t="str">
        <f>VLOOKUP(Q399,Toelichting!$I$37:$M$41,2)</f>
        <v>Wezenlijk risico, maatregelen noodzakelijk</v>
      </c>
      <c r="S399" s="138" t="s">
        <v>37</v>
      </c>
      <c r="T399" s="147" t="s">
        <v>1022</v>
      </c>
      <c r="U399" s="138" t="s">
        <v>64</v>
      </c>
      <c r="V399" s="150">
        <f>VLOOKUP(U399,Toelichting!$H$9:$I$15,2)</f>
        <v>1</v>
      </c>
      <c r="W399" s="138" t="s">
        <v>35</v>
      </c>
      <c r="X399" s="145">
        <f>VLOOKUP(W399,Toelichting!$H$19:$I$24,2)</f>
        <v>6</v>
      </c>
      <c r="Y399" s="138" t="s">
        <v>45</v>
      </c>
      <c r="Z399" s="145">
        <f>VLOOKUP(Y399,Toelichting!$H$28:$I$33,2)</f>
        <v>3</v>
      </c>
      <c r="AA399" s="145">
        <f t="shared" si="34"/>
        <v>18</v>
      </c>
      <c r="AB399" s="139">
        <f t="shared" si="35"/>
        <v>1</v>
      </c>
    </row>
    <row r="400" spans="1:28" ht="25.5" x14ac:dyDescent="0.2">
      <c r="A400" s="306">
        <v>396</v>
      </c>
      <c r="B400" s="138" t="s">
        <v>48</v>
      </c>
      <c r="C400" s="138" t="s">
        <v>49</v>
      </c>
      <c r="D400" s="144" t="s">
        <v>29</v>
      </c>
      <c r="E400" s="144" t="s">
        <v>1000</v>
      </c>
      <c r="F400" s="147" t="s">
        <v>1009</v>
      </c>
      <c r="G400" s="147" t="s">
        <v>272</v>
      </c>
      <c r="H400" s="138" t="s">
        <v>145</v>
      </c>
      <c r="I400" s="307" t="s">
        <v>33</v>
      </c>
      <c r="J400" s="264" t="s">
        <v>34</v>
      </c>
      <c r="K400" s="316">
        <f>VLOOKUP(J400,Toelichting!$H$9:$I$15,2)</f>
        <v>6</v>
      </c>
      <c r="L400" s="264" t="s">
        <v>35</v>
      </c>
      <c r="M400" s="321">
        <f>VLOOKUP(L400,Toelichting!$H$19:$I$24,2)</f>
        <v>6</v>
      </c>
      <c r="N400" s="264" t="s">
        <v>54</v>
      </c>
      <c r="O400" s="325">
        <f>VLOOKUP(N400,Toelichting!$H$28:$I$33,2)</f>
        <v>7</v>
      </c>
      <c r="P400" s="145">
        <f t="shared" si="32"/>
        <v>252</v>
      </c>
      <c r="Q400" s="105">
        <f t="shared" si="33"/>
        <v>4</v>
      </c>
      <c r="R400" s="145" t="str">
        <f>VLOOKUP(Q400,Toelichting!$I$37:$M$41,2)</f>
        <v>Hoog risico, directe maatregelen vereist</v>
      </c>
      <c r="S400" s="138" t="s">
        <v>37</v>
      </c>
      <c r="T400" s="147" t="s">
        <v>405</v>
      </c>
      <c r="U400" s="138" t="s">
        <v>64</v>
      </c>
      <c r="V400" s="150">
        <f>VLOOKUP(U400,Toelichting!$H$9:$I$15,2)</f>
        <v>1</v>
      </c>
      <c r="W400" s="138" t="s">
        <v>35</v>
      </c>
      <c r="X400" s="145">
        <f>VLOOKUP(W400,Toelichting!$H$19:$I$24,2)</f>
        <v>6</v>
      </c>
      <c r="Y400" s="138" t="s">
        <v>54</v>
      </c>
      <c r="Z400" s="145">
        <f>VLOOKUP(Y400,Toelichting!$H$28:$I$33,2)</f>
        <v>7</v>
      </c>
      <c r="AA400" s="145">
        <f t="shared" si="34"/>
        <v>42</v>
      </c>
      <c r="AB400" s="139">
        <f t="shared" si="35"/>
        <v>2</v>
      </c>
    </row>
    <row r="401" spans="1:28" ht="38.25" x14ac:dyDescent="0.2">
      <c r="A401" s="306">
        <v>397</v>
      </c>
      <c r="B401" s="138" t="s">
        <v>48</v>
      </c>
      <c r="C401" s="138" t="s">
        <v>49</v>
      </c>
      <c r="D401" s="144" t="s">
        <v>29</v>
      </c>
      <c r="E401" s="144" t="s">
        <v>1000</v>
      </c>
      <c r="F401" s="147" t="s">
        <v>1009</v>
      </c>
      <c r="G401" s="147" t="s">
        <v>1023</v>
      </c>
      <c r="H401" s="138" t="s">
        <v>1024</v>
      </c>
      <c r="I401" s="307" t="s">
        <v>33</v>
      </c>
      <c r="J401" s="264" t="s">
        <v>100</v>
      </c>
      <c r="K401" s="316">
        <f>VLOOKUP(J401,Toelichting!$H$9:$I$15,2)</f>
        <v>10</v>
      </c>
      <c r="L401" s="264" t="s">
        <v>59</v>
      </c>
      <c r="M401" s="321">
        <f>VLOOKUP(L401,Toelichting!$H$19:$I$24,2)</f>
        <v>3</v>
      </c>
      <c r="N401" s="264" t="s">
        <v>54</v>
      </c>
      <c r="O401" s="325">
        <f>VLOOKUP(N401,Toelichting!$H$28:$I$33,2)</f>
        <v>7</v>
      </c>
      <c r="P401" s="145">
        <f t="shared" si="32"/>
        <v>210</v>
      </c>
      <c r="Q401" s="105">
        <f t="shared" si="33"/>
        <v>4</v>
      </c>
      <c r="R401" s="145" t="str">
        <f>VLOOKUP(Q401,Toelichting!$I$37:$M$41,2)</f>
        <v>Hoog risico, directe maatregelen vereist</v>
      </c>
      <c r="S401" s="138" t="s">
        <v>46</v>
      </c>
      <c r="T401" s="147" t="s">
        <v>1025</v>
      </c>
      <c r="U401" s="138" t="s">
        <v>64</v>
      </c>
      <c r="V401" s="150">
        <f>VLOOKUP(U401,Toelichting!$H$9:$I$15,2)</f>
        <v>1</v>
      </c>
      <c r="W401" s="138" t="s">
        <v>59</v>
      </c>
      <c r="X401" s="145">
        <f>VLOOKUP(W401,Toelichting!$H$19:$I$24,2)</f>
        <v>3</v>
      </c>
      <c r="Y401" s="138" t="s">
        <v>54</v>
      </c>
      <c r="Z401" s="145">
        <f>VLOOKUP(Y401,Toelichting!$H$28:$I$33,2)</f>
        <v>7</v>
      </c>
      <c r="AA401" s="145">
        <f t="shared" si="34"/>
        <v>21</v>
      </c>
      <c r="AB401" s="139">
        <f t="shared" si="35"/>
        <v>2</v>
      </c>
    </row>
    <row r="402" spans="1:28" ht="51" x14ac:dyDescent="0.2">
      <c r="A402" s="306">
        <v>398</v>
      </c>
      <c r="B402" s="138" t="s">
        <v>48</v>
      </c>
      <c r="C402" s="138" t="s">
        <v>49</v>
      </c>
      <c r="D402" s="144" t="s">
        <v>29</v>
      </c>
      <c r="E402" s="144" t="s">
        <v>1000</v>
      </c>
      <c r="F402" s="147" t="s">
        <v>1009</v>
      </c>
      <c r="G402" s="147" t="s">
        <v>1026</v>
      </c>
      <c r="H402" s="138" t="s">
        <v>1024</v>
      </c>
      <c r="I402" s="307" t="s">
        <v>33</v>
      </c>
      <c r="J402" s="264" t="s">
        <v>100</v>
      </c>
      <c r="K402" s="316">
        <f>VLOOKUP(J402,Toelichting!$H$9:$I$15,2)</f>
        <v>10</v>
      </c>
      <c r="L402" s="264" t="s">
        <v>59</v>
      </c>
      <c r="M402" s="321">
        <f>VLOOKUP(L402,Toelichting!$H$19:$I$24,2)</f>
        <v>3</v>
      </c>
      <c r="N402" s="264" t="s">
        <v>54</v>
      </c>
      <c r="O402" s="325">
        <f>VLOOKUP(N402,Toelichting!$H$28:$I$33,2)</f>
        <v>7</v>
      </c>
      <c r="P402" s="145">
        <f t="shared" si="32"/>
        <v>210</v>
      </c>
      <c r="Q402" s="105">
        <f t="shared" si="33"/>
        <v>4</v>
      </c>
      <c r="R402" s="145" t="str">
        <f>VLOOKUP(Q402,Toelichting!$I$37:$M$41,2)</f>
        <v>Hoog risico, directe maatregelen vereist</v>
      </c>
      <c r="S402" s="138" t="s">
        <v>86</v>
      </c>
      <c r="T402" s="147" t="s">
        <v>1027</v>
      </c>
      <c r="U402" s="138" t="s">
        <v>64</v>
      </c>
      <c r="V402" s="150">
        <f>VLOOKUP(U402,Toelichting!$H$9:$I$15,2)</f>
        <v>1</v>
      </c>
      <c r="W402" s="138" t="s">
        <v>59</v>
      </c>
      <c r="X402" s="145">
        <f>VLOOKUP(W402,Toelichting!$H$19:$I$24,2)</f>
        <v>3</v>
      </c>
      <c r="Y402" s="138" t="s">
        <v>54</v>
      </c>
      <c r="Z402" s="145">
        <f>VLOOKUP(Y402,Toelichting!$H$28:$I$33,2)</f>
        <v>7</v>
      </c>
      <c r="AA402" s="145">
        <f t="shared" si="34"/>
        <v>21</v>
      </c>
      <c r="AB402" s="139">
        <f t="shared" si="35"/>
        <v>2</v>
      </c>
    </row>
    <row r="403" spans="1:28" ht="25.5" x14ac:dyDescent="0.2">
      <c r="A403" s="306">
        <v>399</v>
      </c>
      <c r="B403" s="138" t="s">
        <v>48</v>
      </c>
      <c r="C403" s="138" t="s">
        <v>49</v>
      </c>
      <c r="D403" s="144" t="s">
        <v>29</v>
      </c>
      <c r="E403" s="144" t="s">
        <v>1000</v>
      </c>
      <c r="F403" s="147" t="s">
        <v>1009</v>
      </c>
      <c r="G403" s="147" t="s">
        <v>1028</v>
      </c>
      <c r="H403" s="138" t="s">
        <v>145</v>
      </c>
      <c r="I403" s="307" t="s">
        <v>33</v>
      </c>
      <c r="J403" s="264" t="s">
        <v>34</v>
      </c>
      <c r="K403" s="316">
        <f>VLOOKUP(J403,Toelichting!$H$9:$I$15,2)</f>
        <v>6</v>
      </c>
      <c r="L403" s="264" t="s">
        <v>59</v>
      </c>
      <c r="M403" s="321">
        <f>VLOOKUP(L403,Toelichting!$H$19:$I$24,2)</f>
        <v>3</v>
      </c>
      <c r="N403" s="264" t="s">
        <v>54</v>
      </c>
      <c r="O403" s="325">
        <f>VLOOKUP(N403,Toelichting!$H$28:$I$33,2)</f>
        <v>7</v>
      </c>
      <c r="P403" s="145">
        <f t="shared" si="32"/>
        <v>126</v>
      </c>
      <c r="Q403" s="105">
        <f t="shared" si="33"/>
        <v>3</v>
      </c>
      <c r="R403" s="145" t="str">
        <f>VLOOKUP(Q403,Toelichting!$I$37:$M$41,2)</f>
        <v>Wezenlijk risico, maatregelen noodzakelijk</v>
      </c>
      <c r="S403" s="138" t="s">
        <v>37</v>
      </c>
      <c r="T403" s="147" t="s">
        <v>1029</v>
      </c>
      <c r="U403" s="138" t="s">
        <v>64</v>
      </c>
      <c r="V403" s="150">
        <f>VLOOKUP(U403,Toelichting!$H$9:$I$15,2)</f>
        <v>1</v>
      </c>
      <c r="W403" s="138" t="s">
        <v>59</v>
      </c>
      <c r="X403" s="145">
        <f>VLOOKUP(W403,Toelichting!$H$19:$I$24,2)</f>
        <v>3</v>
      </c>
      <c r="Y403" s="138" t="s">
        <v>54</v>
      </c>
      <c r="Z403" s="145">
        <f>VLOOKUP(Y403,Toelichting!$H$28:$I$33,2)</f>
        <v>7</v>
      </c>
      <c r="AA403" s="145">
        <f t="shared" si="34"/>
        <v>21</v>
      </c>
      <c r="AB403" s="139">
        <f t="shared" si="35"/>
        <v>2</v>
      </c>
    </row>
    <row r="404" spans="1:28" ht="38.25" x14ac:dyDescent="0.2">
      <c r="A404" s="306">
        <v>400</v>
      </c>
      <c r="B404" s="138" t="s">
        <v>48</v>
      </c>
      <c r="C404" s="138" t="s">
        <v>49</v>
      </c>
      <c r="D404" s="144" t="s">
        <v>29</v>
      </c>
      <c r="E404" s="144" t="s">
        <v>1000</v>
      </c>
      <c r="F404" s="147" t="s">
        <v>1009</v>
      </c>
      <c r="G404" s="147" t="s">
        <v>1030</v>
      </c>
      <c r="H404" s="138" t="s">
        <v>118</v>
      </c>
      <c r="I404" s="307" t="s">
        <v>52</v>
      </c>
      <c r="J404" s="264" t="s">
        <v>34</v>
      </c>
      <c r="K404" s="316">
        <f>VLOOKUP(J404,Toelichting!$H$9:$I$15,2)</f>
        <v>6</v>
      </c>
      <c r="L404" s="264" t="s">
        <v>35</v>
      </c>
      <c r="M404" s="321">
        <f>VLOOKUP(L404,Toelichting!$H$19:$I$24,2)</f>
        <v>6</v>
      </c>
      <c r="N404" s="264" t="s">
        <v>45</v>
      </c>
      <c r="O404" s="325">
        <f>VLOOKUP(N404,Toelichting!$H$28:$I$33,2)</f>
        <v>3</v>
      </c>
      <c r="P404" s="145">
        <f t="shared" si="32"/>
        <v>108</v>
      </c>
      <c r="Q404" s="105">
        <f t="shared" si="33"/>
        <v>3</v>
      </c>
      <c r="R404" s="145" t="str">
        <f>VLOOKUP(Q404,Toelichting!$I$37:$M$41,2)</f>
        <v>Wezenlijk risico, maatregelen noodzakelijk</v>
      </c>
      <c r="S404" s="138" t="s">
        <v>46</v>
      </c>
      <c r="T404" s="147" t="s">
        <v>1031</v>
      </c>
      <c r="U404" s="138" t="s">
        <v>39</v>
      </c>
      <c r="V404" s="150">
        <f>VLOOKUP(U404,Toelichting!$H$9:$I$15,2)</f>
        <v>0.5</v>
      </c>
      <c r="W404" s="138" t="s">
        <v>59</v>
      </c>
      <c r="X404" s="145">
        <f>VLOOKUP(W404,Toelichting!$H$19:$I$24,2)</f>
        <v>3</v>
      </c>
      <c r="Y404" s="138" t="s">
        <v>45</v>
      </c>
      <c r="Z404" s="145">
        <f>VLOOKUP(Y404,Toelichting!$H$28:$I$33,2)</f>
        <v>3</v>
      </c>
      <c r="AA404" s="145">
        <f t="shared" si="34"/>
        <v>4.5</v>
      </c>
      <c r="AB404" s="139">
        <f t="shared" si="35"/>
        <v>1</v>
      </c>
    </row>
    <row r="405" spans="1:28" ht="38.25" x14ac:dyDescent="0.2">
      <c r="A405" s="306">
        <v>401</v>
      </c>
      <c r="B405" s="138" t="s">
        <v>48</v>
      </c>
      <c r="C405" s="138" t="s">
        <v>49</v>
      </c>
      <c r="D405" s="144" t="s">
        <v>29</v>
      </c>
      <c r="E405" s="144" t="s">
        <v>1000</v>
      </c>
      <c r="F405" s="147" t="s">
        <v>1032</v>
      </c>
      <c r="G405" s="147" t="s">
        <v>1033</v>
      </c>
      <c r="H405" s="138" t="s">
        <v>259</v>
      </c>
      <c r="I405" s="307" t="s">
        <v>33</v>
      </c>
      <c r="J405" s="264" t="s">
        <v>34</v>
      </c>
      <c r="K405" s="316">
        <f>VLOOKUP(J405,Toelichting!$H$9:$I$15,2)</f>
        <v>6</v>
      </c>
      <c r="L405" s="264" t="s">
        <v>59</v>
      </c>
      <c r="M405" s="321">
        <f>VLOOKUP(L405,Toelichting!$H$19:$I$24,2)</f>
        <v>3</v>
      </c>
      <c r="N405" s="264" t="s">
        <v>54</v>
      </c>
      <c r="O405" s="325">
        <f>VLOOKUP(N405,Toelichting!$H$28:$I$33,2)</f>
        <v>7</v>
      </c>
      <c r="P405" s="145">
        <f t="shared" si="32"/>
        <v>126</v>
      </c>
      <c r="Q405" s="105">
        <f t="shared" si="33"/>
        <v>3</v>
      </c>
      <c r="R405" s="145" t="str">
        <f>VLOOKUP(Q405,Toelichting!$I$37:$M$41,2)</f>
        <v>Wezenlijk risico, maatregelen noodzakelijk</v>
      </c>
      <c r="S405" s="138" t="s">
        <v>46</v>
      </c>
      <c r="T405" s="147" t="s">
        <v>1034</v>
      </c>
      <c r="U405" s="138" t="s">
        <v>64</v>
      </c>
      <c r="V405" s="150">
        <f>VLOOKUP(U405,Toelichting!$H$9:$I$15,2)</f>
        <v>1</v>
      </c>
      <c r="W405" s="138" t="s">
        <v>59</v>
      </c>
      <c r="X405" s="145">
        <f>VLOOKUP(W405,Toelichting!$H$19:$I$24,2)</f>
        <v>3</v>
      </c>
      <c r="Y405" s="138" t="s">
        <v>54</v>
      </c>
      <c r="Z405" s="145">
        <f>VLOOKUP(Y405,Toelichting!$H$28:$I$33,2)</f>
        <v>7</v>
      </c>
      <c r="AA405" s="145">
        <f t="shared" si="34"/>
        <v>21</v>
      </c>
      <c r="AB405" s="139">
        <f t="shared" si="35"/>
        <v>2</v>
      </c>
    </row>
    <row r="406" spans="1:28" ht="38.25" x14ac:dyDescent="0.2">
      <c r="A406" s="306">
        <v>402</v>
      </c>
      <c r="B406" s="138" t="s">
        <v>48</v>
      </c>
      <c r="C406" s="138" t="s">
        <v>49</v>
      </c>
      <c r="D406" s="144" t="s">
        <v>29</v>
      </c>
      <c r="E406" s="144" t="s">
        <v>1000</v>
      </c>
      <c r="F406" s="147" t="s">
        <v>1032</v>
      </c>
      <c r="G406" s="147" t="s">
        <v>1035</v>
      </c>
      <c r="H406" s="138" t="s">
        <v>1036</v>
      </c>
      <c r="I406" s="307" t="s">
        <v>33</v>
      </c>
      <c r="J406" s="264" t="s">
        <v>34</v>
      </c>
      <c r="K406" s="316">
        <f>VLOOKUP(J406,Toelichting!$H$9:$I$15,2)</f>
        <v>6</v>
      </c>
      <c r="L406" s="264" t="s">
        <v>59</v>
      </c>
      <c r="M406" s="321">
        <f>VLOOKUP(L406,Toelichting!$H$19:$I$24,2)</f>
        <v>3</v>
      </c>
      <c r="N406" s="264" t="s">
        <v>54</v>
      </c>
      <c r="O406" s="325">
        <f>VLOOKUP(N406,Toelichting!$H$28:$I$33,2)</f>
        <v>7</v>
      </c>
      <c r="P406" s="145">
        <f t="shared" si="32"/>
        <v>126</v>
      </c>
      <c r="Q406" s="105">
        <f t="shared" si="33"/>
        <v>3</v>
      </c>
      <c r="R406" s="145" t="str">
        <f>VLOOKUP(Q406,Toelichting!$I$37:$M$41,2)</f>
        <v>Wezenlijk risico, maatregelen noodzakelijk</v>
      </c>
      <c r="S406" s="138" t="s">
        <v>46</v>
      </c>
      <c r="T406" s="147" t="s">
        <v>1037</v>
      </c>
      <c r="U406" s="138" t="s">
        <v>64</v>
      </c>
      <c r="V406" s="150">
        <f>VLOOKUP(U406,Toelichting!$H$9:$I$15,2)</f>
        <v>1</v>
      </c>
      <c r="W406" s="138" t="s">
        <v>59</v>
      </c>
      <c r="X406" s="145">
        <f>VLOOKUP(W406,Toelichting!$H$19:$I$24,2)</f>
        <v>3</v>
      </c>
      <c r="Y406" s="138" t="s">
        <v>54</v>
      </c>
      <c r="Z406" s="145">
        <f>VLOOKUP(Y406,Toelichting!$H$28:$I$33,2)</f>
        <v>7</v>
      </c>
      <c r="AA406" s="145">
        <f t="shared" si="34"/>
        <v>21</v>
      </c>
      <c r="AB406" s="139">
        <f t="shared" si="35"/>
        <v>2</v>
      </c>
    </row>
    <row r="407" spans="1:28" ht="38.25" x14ac:dyDescent="0.2">
      <c r="A407" s="306">
        <v>403</v>
      </c>
      <c r="B407" s="138" t="s">
        <v>48</v>
      </c>
      <c r="C407" s="138" t="s">
        <v>49</v>
      </c>
      <c r="D407" s="144" t="s">
        <v>29</v>
      </c>
      <c r="E407" s="144" t="s">
        <v>1000</v>
      </c>
      <c r="F407" s="147" t="s">
        <v>1032</v>
      </c>
      <c r="G407" s="147" t="s">
        <v>1038</v>
      </c>
      <c r="H407" s="138" t="s">
        <v>383</v>
      </c>
      <c r="I407" s="307" t="s">
        <v>33</v>
      </c>
      <c r="J407" s="264" t="s">
        <v>34</v>
      </c>
      <c r="K407" s="316">
        <f>VLOOKUP(J407,Toelichting!$H$9:$I$15,2)</f>
        <v>6</v>
      </c>
      <c r="L407" s="264" t="s">
        <v>59</v>
      </c>
      <c r="M407" s="321">
        <f>VLOOKUP(L407,Toelichting!$H$19:$I$24,2)</f>
        <v>3</v>
      </c>
      <c r="N407" s="264" t="s">
        <v>45</v>
      </c>
      <c r="O407" s="325">
        <f>VLOOKUP(N407,Toelichting!$H$28:$I$33,2)</f>
        <v>3</v>
      </c>
      <c r="P407" s="145">
        <f t="shared" si="32"/>
        <v>54</v>
      </c>
      <c r="Q407" s="105">
        <f t="shared" si="33"/>
        <v>2</v>
      </c>
      <c r="R407" s="145" t="str">
        <f>VLOOKUP(Q407,Toelichting!$I$37:$M$41,2)</f>
        <v>Mogelijk ernstig risico, aandacht vereist</v>
      </c>
      <c r="S407" s="138" t="s">
        <v>211</v>
      </c>
      <c r="T407" s="147" t="s">
        <v>1039</v>
      </c>
      <c r="U407" s="138" t="s">
        <v>64</v>
      </c>
      <c r="V407" s="150">
        <f>VLOOKUP(U407,Toelichting!$H$9:$I$15,2)</f>
        <v>1</v>
      </c>
      <c r="W407" s="138" t="s">
        <v>59</v>
      </c>
      <c r="X407" s="145">
        <f>VLOOKUP(W407,Toelichting!$H$19:$I$24,2)</f>
        <v>3</v>
      </c>
      <c r="Y407" s="138" t="s">
        <v>54</v>
      </c>
      <c r="Z407" s="145">
        <f>VLOOKUP(Y407,Toelichting!$H$28:$I$33,2)</f>
        <v>7</v>
      </c>
      <c r="AA407" s="145">
        <f t="shared" si="34"/>
        <v>21</v>
      </c>
      <c r="AB407" s="139">
        <f t="shared" si="35"/>
        <v>2</v>
      </c>
    </row>
    <row r="408" spans="1:28" ht="38.25" x14ac:dyDescent="0.2">
      <c r="A408" s="306">
        <v>404</v>
      </c>
      <c r="B408" s="138" t="s">
        <v>48</v>
      </c>
      <c r="C408" s="138" t="s">
        <v>49</v>
      </c>
      <c r="D408" s="144" t="s">
        <v>29</v>
      </c>
      <c r="E408" s="144" t="s">
        <v>1000</v>
      </c>
      <c r="F408" s="147" t="s">
        <v>1032</v>
      </c>
      <c r="G408" s="147" t="s">
        <v>1040</v>
      </c>
      <c r="H408" s="138" t="s">
        <v>489</v>
      </c>
      <c r="I408" s="307" t="s">
        <v>52</v>
      </c>
      <c r="J408" s="264" t="s">
        <v>34</v>
      </c>
      <c r="K408" s="316">
        <f>VLOOKUP(J408,Toelichting!$H$9:$I$15,2)</f>
        <v>6</v>
      </c>
      <c r="L408" s="264" t="s">
        <v>35</v>
      </c>
      <c r="M408" s="321">
        <f>VLOOKUP(L408,Toelichting!$H$19:$I$24,2)</f>
        <v>6</v>
      </c>
      <c r="N408" s="264" t="s">
        <v>45</v>
      </c>
      <c r="O408" s="325">
        <f>VLOOKUP(N408,Toelichting!$H$28:$I$33,2)</f>
        <v>3</v>
      </c>
      <c r="P408" s="150">
        <f t="shared" si="32"/>
        <v>108</v>
      </c>
      <c r="Q408" s="105">
        <f t="shared" si="33"/>
        <v>3</v>
      </c>
      <c r="R408" s="145" t="str">
        <f>VLOOKUP(Q408,Toelichting!$I$37:$M$41,2)</f>
        <v>Wezenlijk risico, maatregelen noodzakelijk</v>
      </c>
      <c r="S408" s="138" t="s">
        <v>211</v>
      </c>
      <c r="T408" s="147" t="s">
        <v>1041</v>
      </c>
      <c r="U408" s="138" t="s">
        <v>64</v>
      </c>
      <c r="V408" s="150">
        <f>VLOOKUP(U408,Toelichting!$H$9:$I$15,2)</f>
        <v>1</v>
      </c>
      <c r="W408" s="138" t="s">
        <v>35</v>
      </c>
      <c r="X408" s="145">
        <f>VLOOKUP(W408,Toelichting!$H$19:$I$24,2)</f>
        <v>6</v>
      </c>
      <c r="Y408" s="138" t="s">
        <v>45</v>
      </c>
      <c r="Z408" s="145">
        <f>VLOOKUP(Y408,Toelichting!$H$28:$I$33,2)</f>
        <v>3</v>
      </c>
      <c r="AA408" s="145">
        <f t="shared" si="34"/>
        <v>18</v>
      </c>
      <c r="AB408" s="139">
        <f t="shared" si="35"/>
        <v>1</v>
      </c>
    </row>
    <row r="409" spans="1:28" ht="51" x14ac:dyDescent="0.2">
      <c r="A409" s="306">
        <v>405</v>
      </c>
      <c r="B409" s="138" t="s">
        <v>48</v>
      </c>
      <c r="C409" s="138" t="s">
        <v>49</v>
      </c>
      <c r="D409" s="144" t="s">
        <v>29</v>
      </c>
      <c r="E409" s="144" t="s">
        <v>1000</v>
      </c>
      <c r="F409" s="147" t="s">
        <v>1032</v>
      </c>
      <c r="G409" s="147" t="s">
        <v>1042</v>
      </c>
      <c r="H409" s="138" t="s">
        <v>145</v>
      </c>
      <c r="I409" s="307" t="s">
        <v>33</v>
      </c>
      <c r="J409" s="264" t="s">
        <v>34</v>
      </c>
      <c r="K409" s="316">
        <f>VLOOKUP(J409,Toelichting!$H$9:$I$15,2)</f>
        <v>6</v>
      </c>
      <c r="L409" s="264" t="s">
        <v>35</v>
      </c>
      <c r="M409" s="321">
        <f>VLOOKUP(L409,Toelichting!$H$19:$I$24,2)</f>
        <v>6</v>
      </c>
      <c r="N409" s="264" t="s">
        <v>54</v>
      </c>
      <c r="O409" s="325">
        <f>VLOOKUP(N409,Toelichting!$H$28:$I$33,2)</f>
        <v>7</v>
      </c>
      <c r="P409" s="145">
        <f t="shared" si="32"/>
        <v>252</v>
      </c>
      <c r="Q409" s="105">
        <f t="shared" si="33"/>
        <v>4</v>
      </c>
      <c r="R409" s="145" t="str">
        <f>VLOOKUP(Q409,Toelichting!$I$37:$M$41,2)</f>
        <v>Hoog risico, directe maatregelen vereist</v>
      </c>
      <c r="S409" s="138" t="s">
        <v>37</v>
      </c>
      <c r="T409" s="147" t="s">
        <v>1043</v>
      </c>
      <c r="U409" s="138" t="s">
        <v>64</v>
      </c>
      <c r="V409" s="150">
        <f>VLOOKUP(U409,Toelichting!$H$9:$I$15,2)</f>
        <v>1</v>
      </c>
      <c r="W409" s="138" t="s">
        <v>35</v>
      </c>
      <c r="X409" s="145">
        <f>VLOOKUP(W409,Toelichting!$H$19:$I$24,2)</f>
        <v>6</v>
      </c>
      <c r="Y409" s="138" t="s">
        <v>54</v>
      </c>
      <c r="Z409" s="145">
        <f>VLOOKUP(Y409,Toelichting!$H$28:$I$33,2)</f>
        <v>7</v>
      </c>
      <c r="AA409" s="145">
        <f t="shared" si="34"/>
        <v>42</v>
      </c>
      <c r="AB409" s="139">
        <f t="shared" si="35"/>
        <v>2</v>
      </c>
    </row>
    <row r="410" spans="1:28" ht="51" x14ac:dyDescent="0.2">
      <c r="A410" s="306">
        <v>406</v>
      </c>
      <c r="B410" s="138" t="s">
        <v>48</v>
      </c>
      <c r="C410" s="138" t="s">
        <v>49</v>
      </c>
      <c r="D410" s="144" t="s">
        <v>29</v>
      </c>
      <c r="E410" s="144" t="s">
        <v>1000</v>
      </c>
      <c r="F410" s="147" t="s">
        <v>1032</v>
      </c>
      <c r="G410" s="147" t="s">
        <v>1044</v>
      </c>
      <c r="H410" s="138" t="s">
        <v>1024</v>
      </c>
      <c r="I410" s="307" t="s">
        <v>33</v>
      </c>
      <c r="J410" s="264" t="s">
        <v>100</v>
      </c>
      <c r="K410" s="316">
        <f>VLOOKUP(J410,Toelichting!$H$9:$I$15,2)</f>
        <v>10</v>
      </c>
      <c r="L410" s="264" t="s">
        <v>35</v>
      </c>
      <c r="M410" s="321">
        <f>VLOOKUP(L410,Toelichting!$H$19:$I$24,2)</f>
        <v>6</v>
      </c>
      <c r="N410" s="264" t="s">
        <v>54</v>
      </c>
      <c r="O410" s="325">
        <f>VLOOKUP(N410,Toelichting!$H$28:$I$33,2)</f>
        <v>7</v>
      </c>
      <c r="P410" s="145">
        <f t="shared" si="32"/>
        <v>420</v>
      </c>
      <c r="Q410" s="105">
        <f t="shared" si="33"/>
        <v>5</v>
      </c>
      <c r="R410" s="145" t="str">
        <f>VLOOKUP(Q410,Toelichting!$I$37:$M$41,2)</f>
        <v>Zeer hoog risico, overweeg stopzetting</v>
      </c>
      <c r="S410" s="138" t="s">
        <v>37</v>
      </c>
      <c r="T410" s="147" t="s">
        <v>1027</v>
      </c>
      <c r="U410" s="138" t="s">
        <v>64</v>
      </c>
      <c r="V410" s="150">
        <f>VLOOKUP(U410,Toelichting!$H$9:$I$15,2)</f>
        <v>1</v>
      </c>
      <c r="W410" s="138" t="s">
        <v>35</v>
      </c>
      <c r="X410" s="145">
        <f>VLOOKUP(W410,Toelichting!$H$19:$I$24,2)</f>
        <v>6</v>
      </c>
      <c r="Y410" s="138" t="s">
        <v>54</v>
      </c>
      <c r="Z410" s="145">
        <f>VLOOKUP(Y410,Toelichting!$H$28:$I$33,2)</f>
        <v>7</v>
      </c>
      <c r="AA410" s="145">
        <f t="shared" si="34"/>
        <v>42</v>
      </c>
      <c r="AB410" s="139">
        <f t="shared" si="35"/>
        <v>2</v>
      </c>
    </row>
    <row r="411" spans="1:28" ht="38.25" x14ac:dyDescent="0.2">
      <c r="A411" s="306">
        <v>407</v>
      </c>
      <c r="B411" s="138"/>
      <c r="C411" s="138" t="s">
        <v>49</v>
      </c>
      <c r="D411" s="144" t="s">
        <v>29</v>
      </c>
      <c r="E411" s="144" t="s">
        <v>1000</v>
      </c>
      <c r="F411" s="147" t="s">
        <v>1032</v>
      </c>
      <c r="G411" s="147" t="s">
        <v>215</v>
      </c>
      <c r="H411" s="138" t="s">
        <v>118</v>
      </c>
      <c r="I411" s="307" t="s">
        <v>52</v>
      </c>
      <c r="J411" s="264" t="s">
        <v>34</v>
      </c>
      <c r="K411" s="316">
        <f>VLOOKUP(J411,Toelichting!$H$9:$I$15,2)</f>
        <v>6</v>
      </c>
      <c r="L411" s="264" t="s">
        <v>35</v>
      </c>
      <c r="M411" s="321">
        <f>VLOOKUP(L411,Toelichting!$H$19:$I$24,2)</f>
        <v>6</v>
      </c>
      <c r="N411" s="264" t="s">
        <v>45</v>
      </c>
      <c r="O411" s="325">
        <f>VLOOKUP(N411,Toelichting!$H$28:$I$33,2)</f>
        <v>3</v>
      </c>
      <c r="P411" s="145">
        <f t="shared" si="32"/>
        <v>108</v>
      </c>
      <c r="Q411" s="105">
        <f t="shared" si="33"/>
        <v>3</v>
      </c>
      <c r="R411" s="145" t="str">
        <f>VLOOKUP(Q411,Toelichting!$I$37:$M$41,2)</f>
        <v>Wezenlijk risico, maatregelen noodzakelijk</v>
      </c>
      <c r="S411" s="138" t="s">
        <v>37</v>
      </c>
      <c r="T411" s="138" t="s">
        <v>1045</v>
      </c>
      <c r="U411" s="138" t="s">
        <v>64</v>
      </c>
      <c r="V411" s="150">
        <f>VLOOKUP(U411,Toelichting!$H$9:$I$15,2)</f>
        <v>1</v>
      </c>
      <c r="W411" s="138" t="s">
        <v>35</v>
      </c>
      <c r="X411" s="145">
        <f>VLOOKUP(W411,Toelichting!$H$19:$I$24,2)</f>
        <v>6</v>
      </c>
      <c r="Y411" s="138" t="s">
        <v>45</v>
      </c>
      <c r="Z411" s="145">
        <f>VLOOKUP(Y411,Toelichting!$H$28:$I$33,2)</f>
        <v>3</v>
      </c>
      <c r="AA411" s="145">
        <f t="shared" si="34"/>
        <v>18</v>
      </c>
      <c r="AB411" s="139">
        <f t="shared" si="35"/>
        <v>1</v>
      </c>
    </row>
    <row r="412" spans="1:28" ht="38.25" x14ac:dyDescent="0.2">
      <c r="A412" s="306">
        <v>408</v>
      </c>
      <c r="B412" s="138"/>
      <c r="C412" s="138" t="s">
        <v>49</v>
      </c>
      <c r="D412" s="144" t="s">
        <v>29</v>
      </c>
      <c r="E412" s="144" t="s">
        <v>1000</v>
      </c>
      <c r="F412" s="147" t="s">
        <v>1046</v>
      </c>
      <c r="G412" s="147" t="s">
        <v>1035</v>
      </c>
      <c r="H412" s="138" t="s">
        <v>1013</v>
      </c>
      <c r="I412" s="307" t="s">
        <v>33</v>
      </c>
      <c r="J412" s="264" t="s">
        <v>34</v>
      </c>
      <c r="K412" s="316">
        <f>VLOOKUP(J412,Toelichting!$H$9:$I$15,2)</f>
        <v>6</v>
      </c>
      <c r="L412" s="264" t="s">
        <v>35</v>
      </c>
      <c r="M412" s="321">
        <f>VLOOKUP(L412,Toelichting!$H$19:$I$24,2)</f>
        <v>6</v>
      </c>
      <c r="N412" s="264" t="s">
        <v>45</v>
      </c>
      <c r="O412" s="325">
        <f>VLOOKUP(N412,Toelichting!$H$28:$I$33,2)</f>
        <v>3</v>
      </c>
      <c r="P412" s="145">
        <f t="shared" si="32"/>
        <v>108</v>
      </c>
      <c r="Q412" s="105">
        <f t="shared" si="33"/>
        <v>3</v>
      </c>
      <c r="R412" s="145" t="str">
        <f>VLOOKUP(Q412,Toelichting!$I$37:$M$41,2)</f>
        <v>Wezenlijk risico, maatregelen noodzakelijk</v>
      </c>
      <c r="S412" s="138" t="s">
        <v>46</v>
      </c>
      <c r="T412" s="147" t="s">
        <v>1047</v>
      </c>
      <c r="U412" s="138" t="s">
        <v>64</v>
      </c>
      <c r="V412" s="150">
        <f>VLOOKUP(U412,Toelichting!$H$9:$I$15,2)</f>
        <v>1</v>
      </c>
      <c r="W412" s="138" t="s">
        <v>35</v>
      </c>
      <c r="X412" s="145">
        <f>VLOOKUP(W412,Toelichting!$H$19:$I$24,2)</f>
        <v>6</v>
      </c>
      <c r="Y412" s="138" t="s">
        <v>45</v>
      </c>
      <c r="Z412" s="145">
        <f>VLOOKUP(Y412,Toelichting!$H$28:$I$33,2)</f>
        <v>3</v>
      </c>
      <c r="AA412" s="145">
        <f t="shared" si="34"/>
        <v>18</v>
      </c>
      <c r="AB412" s="139">
        <f t="shared" si="35"/>
        <v>1</v>
      </c>
    </row>
    <row r="413" spans="1:28" ht="38.25" x14ac:dyDescent="0.2">
      <c r="A413" s="306">
        <v>409</v>
      </c>
      <c r="B413" s="138"/>
      <c r="C413" s="138" t="s">
        <v>49</v>
      </c>
      <c r="D413" s="144" t="s">
        <v>29</v>
      </c>
      <c r="E413" s="144" t="s">
        <v>1000</v>
      </c>
      <c r="F413" s="147" t="s">
        <v>1046</v>
      </c>
      <c r="G413" s="147" t="s">
        <v>1035</v>
      </c>
      <c r="H413" s="138" t="s">
        <v>383</v>
      </c>
      <c r="I413" s="307" t="s">
        <v>33</v>
      </c>
      <c r="J413" s="264" t="s">
        <v>34</v>
      </c>
      <c r="K413" s="316">
        <f>VLOOKUP(J413,Toelichting!$H$9:$I$15,2)</f>
        <v>6</v>
      </c>
      <c r="L413" s="264" t="s">
        <v>35</v>
      </c>
      <c r="M413" s="321">
        <f>VLOOKUP(L413,Toelichting!$H$19:$I$24,2)</f>
        <v>6</v>
      </c>
      <c r="N413" s="264" t="s">
        <v>45</v>
      </c>
      <c r="O413" s="325">
        <f>VLOOKUP(N413,Toelichting!$H$28:$I$33,2)</f>
        <v>3</v>
      </c>
      <c r="P413" s="145">
        <f t="shared" si="32"/>
        <v>108</v>
      </c>
      <c r="Q413" s="105">
        <f t="shared" si="33"/>
        <v>3</v>
      </c>
      <c r="R413" s="145" t="str">
        <f>VLOOKUP(Q413,Toelichting!$I$37:$M$41,2)</f>
        <v>Wezenlijk risico, maatregelen noodzakelijk</v>
      </c>
      <c r="S413" s="138" t="s">
        <v>46</v>
      </c>
      <c r="T413" s="147" t="s">
        <v>1047</v>
      </c>
      <c r="U413" s="138" t="s">
        <v>64</v>
      </c>
      <c r="V413" s="150">
        <f>VLOOKUP(U413,Toelichting!$H$9:$I$15,2)</f>
        <v>1</v>
      </c>
      <c r="W413" s="138" t="s">
        <v>35</v>
      </c>
      <c r="X413" s="145">
        <f>VLOOKUP(W413,Toelichting!$H$19:$I$24,2)</f>
        <v>6</v>
      </c>
      <c r="Y413" s="138" t="s">
        <v>45</v>
      </c>
      <c r="Z413" s="145">
        <f>VLOOKUP(Y413,Toelichting!$H$28:$I$33,2)</f>
        <v>3</v>
      </c>
      <c r="AA413" s="145">
        <f t="shared" si="34"/>
        <v>18</v>
      </c>
      <c r="AB413" s="139">
        <f t="shared" si="35"/>
        <v>1</v>
      </c>
    </row>
    <row r="414" spans="1:28" ht="38.25" x14ac:dyDescent="0.2">
      <c r="A414" s="306">
        <v>410</v>
      </c>
      <c r="B414" s="138"/>
      <c r="C414" s="138" t="s">
        <v>49</v>
      </c>
      <c r="D414" s="144" t="s">
        <v>29</v>
      </c>
      <c r="E414" s="144" t="s">
        <v>1000</v>
      </c>
      <c r="F414" s="147" t="s">
        <v>1048</v>
      </c>
      <c r="G414" s="147" t="s">
        <v>1049</v>
      </c>
      <c r="H414" s="138" t="s">
        <v>1013</v>
      </c>
      <c r="I414" s="307" t="s">
        <v>33</v>
      </c>
      <c r="J414" s="264" t="s">
        <v>34</v>
      </c>
      <c r="K414" s="316">
        <f>VLOOKUP(J414,Toelichting!$H$9:$I$15,2)</f>
        <v>6</v>
      </c>
      <c r="L414" s="264" t="s">
        <v>85</v>
      </c>
      <c r="M414" s="321">
        <f>VLOOKUP(L414,Toelichting!$H$19:$I$24,2)</f>
        <v>2</v>
      </c>
      <c r="N414" s="264" t="s">
        <v>45</v>
      </c>
      <c r="O414" s="325">
        <f>VLOOKUP(N414,Toelichting!$H$28:$I$33,2)</f>
        <v>3</v>
      </c>
      <c r="P414" s="145">
        <f t="shared" si="32"/>
        <v>36</v>
      </c>
      <c r="Q414" s="105">
        <f t="shared" si="33"/>
        <v>2</v>
      </c>
      <c r="R414" s="145" t="str">
        <f>VLOOKUP(Q414,Toelichting!$I$37:$M$41,2)</f>
        <v>Mogelijk ernstig risico, aandacht vereist</v>
      </c>
      <c r="S414" s="138" t="s">
        <v>46</v>
      </c>
      <c r="T414" s="147" t="s">
        <v>1050</v>
      </c>
      <c r="U414" s="138" t="s">
        <v>64</v>
      </c>
      <c r="V414" s="150">
        <f>VLOOKUP(U414,Toelichting!$H$9:$I$15,2)</f>
        <v>1</v>
      </c>
      <c r="W414" s="138" t="s">
        <v>85</v>
      </c>
      <c r="X414" s="145">
        <f>VLOOKUP(W414,Toelichting!$H$19:$I$24,2)</f>
        <v>2</v>
      </c>
      <c r="Y414" s="138" t="s">
        <v>45</v>
      </c>
      <c r="Z414" s="145">
        <f>VLOOKUP(Y414,Toelichting!$H$28:$I$33,2)</f>
        <v>3</v>
      </c>
      <c r="AA414" s="145">
        <f t="shared" si="34"/>
        <v>6</v>
      </c>
      <c r="AB414" s="139">
        <f t="shared" si="35"/>
        <v>1</v>
      </c>
    </row>
    <row r="415" spans="1:28" ht="25.5" x14ac:dyDescent="0.2">
      <c r="A415" s="306">
        <v>411</v>
      </c>
      <c r="B415" s="138"/>
      <c r="C415" s="138" t="s">
        <v>49</v>
      </c>
      <c r="D415" s="144" t="s">
        <v>29</v>
      </c>
      <c r="E415" s="144" t="s">
        <v>1000</v>
      </c>
      <c r="F415" s="147" t="s">
        <v>1048</v>
      </c>
      <c r="G415" s="147" t="s">
        <v>1051</v>
      </c>
      <c r="H415" s="138" t="s">
        <v>1013</v>
      </c>
      <c r="I415" s="307" t="s">
        <v>33</v>
      </c>
      <c r="J415" s="264" t="s">
        <v>34</v>
      </c>
      <c r="K415" s="316">
        <f>VLOOKUP(J415,Toelichting!$H$9:$I$15,2)</f>
        <v>6</v>
      </c>
      <c r="L415" s="264" t="s">
        <v>85</v>
      </c>
      <c r="M415" s="321">
        <f>VLOOKUP(L415,Toelichting!$H$19:$I$24,2)</f>
        <v>2</v>
      </c>
      <c r="N415" s="264" t="s">
        <v>45</v>
      </c>
      <c r="O415" s="325">
        <f>VLOOKUP(N415,Toelichting!$H$28:$I$33,2)</f>
        <v>3</v>
      </c>
      <c r="P415" s="145">
        <f t="shared" si="32"/>
        <v>36</v>
      </c>
      <c r="Q415" s="105">
        <f t="shared" si="33"/>
        <v>2</v>
      </c>
      <c r="R415" s="145" t="str">
        <f>VLOOKUP(Q415,Toelichting!$I$37:$M$41,2)</f>
        <v>Mogelijk ernstig risico, aandacht vereist</v>
      </c>
      <c r="S415" s="138" t="s">
        <v>37</v>
      </c>
      <c r="T415" s="147" t="s">
        <v>1052</v>
      </c>
      <c r="U415" s="138" t="s">
        <v>64</v>
      </c>
      <c r="V415" s="150">
        <f>VLOOKUP(U415,Toelichting!$H$9:$I$15,2)</f>
        <v>1</v>
      </c>
      <c r="W415" s="138" t="s">
        <v>85</v>
      </c>
      <c r="X415" s="145">
        <f>VLOOKUP(W415,Toelichting!$H$19:$I$24,2)</f>
        <v>2</v>
      </c>
      <c r="Y415" s="138" t="s">
        <v>45</v>
      </c>
      <c r="Z415" s="145">
        <f>VLOOKUP(Y415,Toelichting!$H$28:$I$33,2)</f>
        <v>3</v>
      </c>
      <c r="AA415" s="145">
        <f t="shared" si="34"/>
        <v>6</v>
      </c>
      <c r="AB415" s="139">
        <f t="shared" si="35"/>
        <v>1</v>
      </c>
    </row>
    <row r="416" spans="1:28" ht="38.25" x14ac:dyDescent="0.2">
      <c r="A416" s="306">
        <v>412</v>
      </c>
      <c r="B416" s="138"/>
      <c r="C416" s="138" t="s">
        <v>49</v>
      </c>
      <c r="D416" s="144" t="s">
        <v>29</v>
      </c>
      <c r="E416" s="144" t="s">
        <v>1000</v>
      </c>
      <c r="F416" s="147" t="s">
        <v>1048</v>
      </c>
      <c r="G416" s="147" t="s">
        <v>1053</v>
      </c>
      <c r="H416" s="138" t="s">
        <v>1013</v>
      </c>
      <c r="I416" s="307" t="s">
        <v>33</v>
      </c>
      <c r="J416" s="264" t="s">
        <v>34</v>
      </c>
      <c r="K416" s="316">
        <f>VLOOKUP(J416,Toelichting!$H$9:$I$15,2)</f>
        <v>6</v>
      </c>
      <c r="L416" s="264" t="s">
        <v>85</v>
      </c>
      <c r="M416" s="321">
        <f>VLOOKUP(L416,Toelichting!$H$19:$I$24,2)</f>
        <v>2</v>
      </c>
      <c r="N416" s="264" t="s">
        <v>54</v>
      </c>
      <c r="O416" s="325">
        <f>VLOOKUP(N416,Toelichting!$H$28:$I$33,2)</f>
        <v>7</v>
      </c>
      <c r="P416" s="145">
        <f t="shared" si="32"/>
        <v>84</v>
      </c>
      <c r="Q416" s="105">
        <f t="shared" si="33"/>
        <v>3</v>
      </c>
      <c r="R416" s="145" t="str">
        <f>VLOOKUP(Q416,Toelichting!$I$37:$M$41,2)</f>
        <v>Wezenlijk risico, maatregelen noodzakelijk</v>
      </c>
      <c r="S416" s="138" t="s">
        <v>37</v>
      </c>
      <c r="T416" s="150" t="s">
        <v>1054</v>
      </c>
      <c r="U416" s="138" t="s">
        <v>64</v>
      </c>
      <c r="V416" s="150">
        <f>VLOOKUP(U416,Toelichting!$H$9:$I$15,2)</f>
        <v>1</v>
      </c>
      <c r="W416" s="138" t="s">
        <v>85</v>
      </c>
      <c r="X416" s="145">
        <f>VLOOKUP(W416,Toelichting!$H$19:$I$24,2)</f>
        <v>2</v>
      </c>
      <c r="Y416" s="138" t="s">
        <v>54</v>
      </c>
      <c r="Z416" s="145">
        <f>VLOOKUP(Y416,Toelichting!$H$28:$I$33,2)</f>
        <v>7</v>
      </c>
      <c r="AA416" s="145">
        <f t="shared" si="34"/>
        <v>14</v>
      </c>
      <c r="AB416" s="139">
        <f t="shared" si="35"/>
        <v>1</v>
      </c>
    </row>
    <row r="417" spans="1:28" ht="38.25" x14ac:dyDescent="0.2">
      <c r="A417" s="306">
        <v>413</v>
      </c>
      <c r="B417" s="138"/>
      <c r="C417" s="138" t="s">
        <v>49</v>
      </c>
      <c r="D417" s="144" t="s">
        <v>29</v>
      </c>
      <c r="E417" s="144" t="s">
        <v>1000</v>
      </c>
      <c r="F417" s="147" t="s">
        <v>1048</v>
      </c>
      <c r="G417" s="147" t="s">
        <v>1035</v>
      </c>
      <c r="H417" s="138" t="s">
        <v>383</v>
      </c>
      <c r="I417" s="307" t="s">
        <v>33</v>
      </c>
      <c r="J417" s="264" t="s">
        <v>100</v>
      </c>
      <c r="K417" s="316">
        <f>VLOOKUP(J417,Toelichting!$H$9:$I$15,2)</f>
        <v>10</v>
      </c>
      <c r="L417" s="264" t="s">
        <v>85</v>
      </c>
      <c r="M417" s="321">
        <f>VLOOKUP(L417,Toelichting!$H$19:$I$24,2)</f>
        <v>2</v>
      </c>
      <c r="N417" s="264" t="s">
        <v>45</v>
      </c>
      <c r="O417" s="325">
        <f>VLOOKUP(N417,Toelichting!$H$28:$I$33,2)</f>
        <v>3</v>
      </c>
      <c r="P417" s="150">
        <f t="shared" si="32"/>
        <v>60</v>
      </c>
      <c r="Q417" s="105">
        <f t="shared" si="33"/>
        <v>2</v>
      </c>
      <c r="R417" s="145" t="str">
        <f>VLOOKUP(Q417,Toelichting!$I$37:$M$41,2)</f>
        <v>Mogelijk ernstig risico, aandacht vereist</v>
      </c>
      <c r="S417" s="138" t="s">
        <v>37</v>
      </c>
      <c r="T417" s="147" t="s">
        <v>1055</v>
      </c>
      <c r="U417" s="138" t="s">
        <v>57</v>
      </c>
      <c r="V417" s="150">
        <f>VLOOKUP(U417,Toelichting!$H$9:$I$15,2)</f>
        <v>3</v>
      </c>
      <c r="W417" s="138" t="s">
        <v>85</v>
      </c>
      <c r="X417" s="145">
        <f>VLOOKUP(W417,Toelichting!$H$19:$I$24,2)</f>
        <v>2</v>
      </c>
      <c r="Y417" s="138" t="s">
        <v>45</v>
      </c>
      <c r="Z417" s="145">
        <f>VLOOKUP(Y417,Toelichting!$H$28:$I$33,2)</f>
        <v>3</v>
      </c>
      <c r="AA417" s="145">
        <f t="shared" si="34"/>
        <v>18</v>
      </c>
      <c r="AB417" s="139">
        <f t="shared" si="35"/>
        <v>1</v>
      </c>
    </row>
    <row r="418" spans="1:28" ht="38.25" x14ac:dyDescent="0.2">
      <c r="A418" s="306">
        <v>414</v>
      </c>
      <c r="B418" s="138"/>
      <c r="C418" s="138" t="s">
        <v>49</v>
      </c>
      <c r="D418" s="144" t="s">
        <v>29</v>
      </c>
      <c r="E418" s="144" t="s">
        <v>1000</v>
      </c>
      <c r="F418" s="147" t="s">
        <v>1048</v>
      </c>
      <c r="G418" s="147" t="s">
        <v>1056</v>
      </c>
      <c r="H418" s="138" t="s">
        <v>489</v>
      </c>
      <c r="I418" s="307" t="s">
        <v>52</v>
      </c>
      <c r="J418" s="264" t="s">
        <v>100</v>
      </c>
      <c r="K418" s="316">
        <f>VLOOKUP(J418,Toelichting!$H$9:$I$15,2)</f>
        <v>10</v>
      </c>
      <c r="L418" s="264" t="s">
        <v>85</v>
      </c>
      <c r="M418" s="321">
        <f>VLOOKUP(L418,Toelichting!$H$19:$I$24,2)</f>
        <v>2</v>
      </c>
      <c r="N418" s="264" t="s">
        <v>45</v>
      </c>
      <c r="O418" s="325">
        <f>VLOOKUP(N418,Toelichting!$H$28:$I$33,2)</f>
        <v>3</v>
      </c>
      <c r="P418" s="145">
        <f t="shared" si="32"/>
        <v>60</v>
      </c>
      <c r="Q418" s="105">
        <f t="shared" si="33"/>
        <v>2</v>
      </c>
      <c r="R418" s="145" t="str">
        <f>VLOOKUP(Q418,Toelichting!$I$37:$M$41,2)</f>
        <v>Mogelijk ernstig risico, aandacht vereist</v>
      </c>
      <c r="S418" s="138" t="s">
        <v>37</v>
      </c>
      <c r="T418" s="147" t="s">
        <v>1057</v>
      </c>
      <c r="U418" s="138" t="s">
        <v>64</v>
      </c>
      <c r="V418" s="150">
        <f>VLOOKUP(U418,Toelichting!$H$9:$I$15,2)</f>
        <v>1</v>
      </c>
      <c r="W418" s="138" t="s">
        <v>85</v>
      </c>
      <c r="X418" s="145">
        <f>VLOOKUP(W418,Toelichting!$H$19:$I$24,2)</f>
        <v>2</v>
      </c>
      <c r="Y418" s="138" t="s">
        <v>45</v>
      </c>
      <c r="Z418" s="145">
        <f>VLOOKUP(Y418,Toelichting!$H$28:$I$33,2)</f>
        <v>3</v>
      </c>
      <c r="AA418" s="145">
        <f t="shared" si="34"/>
        <v>6</v>
      </c>
      <c r="AB418" s="139">
        <f t="shared" si="35"/>
        <v>1</v>
      </c>
    </row>
    <row r="419" spans="1:28" ht="76.5" x14ac:dyDescent="0.2">
      <c r="A419" s="306">
        <v>415</v>
      </c>
      <c r="B419" s="138"/>
      <c r="C419" s="138" t="s">
        <v>49</v>
      </c>
      <c r="D419" s="144" t="s">
        <v>29</v>
      </c>
      <c r="E419" s="144" t="s">
        <v>1000</v>
      </c>
      <c r="F419" s="147" t="s">
        <v>1048</v>
      </c>
      <c r="G419" s="147" t="s">
        <v>1042</v>
      </c>
      <c r="H419" s="138" t="s">
        <v>145</v>
      </c>
      <c r="I419" s="307" t="s">
        <v>33</v>
      </c>
      <c r="J419" s="264" t="s">
        <v>34</v>
      </c>
      <c r="K419" s="316">
        <f>VLOOKUP(J419,Toelichting!$H$9:$I$15,2)</f>
        <v>6</v>
      </c>
      <c r="L419" s="264" t="s">
        <v>85</v>
      </c>
      <c r="M419" s="321">
        <f>VLOOKUP(L419,Toelichting!$H$19:$I$24,2)</f>
        <v>2</v>
      </c>
      <c r="N419" s="264" t="s">
        <v>54</v>
      </c>
      <c r="O419" s="325">
        <f>VLOOKUP(N419,Toelichting!$H$28:$I$33,2)</f>
        <v>7</v>
      </c>
      <c r="P419" s="145">
        <f t="shared" si="32"/>
        <v>84</v>
      </c>
      <c r="Q419" s="105">
        <f t="shared" si="33"/>
        <v>3</v>
      </c>
      <c r="R419" s="145" t="str">
        <f>VLOOKUP(Q419,Toelichting!$I$37:$M$41,2)</f>
        <v>Wezenlijk risico, maatregelen noodzakelijk</v>
      </c>
      <c r="S419" s="138" t="s">
        <v>37</v>
      </c>
      <c r="T419" s="147" t="s">
        <v>1058</v>
      </c>
      <c r="U419" s="138" t="s">
        <v>64</v>
      </c>
      <c r="V419" s="150">
        <f>VLOOKUP(U419,Toelichting!$H$9:$I$15,2)</f>
        <v>1</v>
      </c>
      <c r="W419" s="138" t="s">
        <v>85</v>
      </c>
      <c r="X419" s="145">
        <f>VLOOKUP(W419,Toelichting!$H$19:$I$24,2)</f>
        <v>2</v>
      </c>
      <c r="Y419" s="138" t="s">
        <v>54</v>
      </c>
      <c r="Z419" s="145">
        <f>VLOOKUP(Y419,Toelichting!$H$28:$I$33,2)</f>
        <v>7</v>
      </c>
      <c r="AA419" s="145">
        <f t="shared" si="34"/>
        <v>14</v>
      </c>
      <c r="AB419" s="139">
        <f t="shared" si="35"/>
        <v>1</v>
      </c>
    </row>
    <row r="420" spans="1:28" ht="63.75" x14ac:dyDescent="0.2">
      <c r="A420" s="306">
        <v>416</v>
      </c>
      <c r="B420" s="138"/>
      <c r="C420" s="138" t="s">
        <v>49</v>
      </c>
      <c r="D420" s="144" t="s">
        <v>29</v>
      </c>
      <c r="E420" s="144" t="s">
        <v>1000</v>
      </c>
      <c r="F420" s="147" t="s">
        <v>1048</v>
      </c>
      <c r="G420" s="147" t="s">
        <v>1044</v>
      </c>
      <c r="H420" s="138" t="s">
        <v>1024</v>
      </c>
      <c r="I420" s="307" t="s">
        <v>33</v>
      </c>
      <c r="J420" s="264" t="s">
        <v>100</v>
      </c>
      <c r="K420" s="316">
        <f>VLOOKUP(J420,Toelichting!$H$9:$I$15,2)</f>
        <v>10</v>
      </c>
      <c r="L420" s="264" t="s">
        <v>85</v>
      </c>
      <c r="M420" s="321">
        <f>VLOOKUP(L420,Toelichting!$H$19:$I$24,2)</f>
        <v>2</v>
      </c>
      <c r="N420" s="264" t="s">
        <v>54</v>
      </c>
      <c r="O420" s="325">
        <f>VLOOKUP(N420,Toelichting!$H$28:$I$33,2)</f>
        <v>7</v>
      </c>
      <c r="P420" s="145">
        <f t="shared" si="32"/>
        <v>140</v>
      </c>
      <c r="Q420" s="105">
        <f t="shared" si="33"/>
        <v>3</v>
      </c>
      <c r="R420" s="145" t="str">
        <f>VLOOKUP(Q420,Toelichting!$I$37:$M$41,2)</f>
        <v>Wezenlijk risico, maatregelen noodzakelijk</v>
      </c>
      <c r="S420" s="138" t="s">
        <v>37</v>
      </c>
      <c r="T420" s="147" t="s">
        <v>1059</v>
      </c>
      <c r="U420" s="138" t="s">
        <v>64</v>
      </c>
      <c r="V420" s="150">
        <f>VLOOKUP(U420,Toelichting!$H$9:$I$15,2)</f>
        <v>1</v>
      </c>
      <c r="W420" s="138" t="s">
        <v>85</v>
      </c>
      <c r="X420" s="145">
        <f>VLOOKUP(W420,Toelichting!$H$19:$I$24,2)</f>
        <v>2</v>
      </c>
      <c r="Y420" s="138" t="s">
        <v>54</v>
      </c>
      <c r="Z420" s="145">
        <f>VLOOKUP(Y420,Toelichting!$H$28:$I$33,2)</f>
        <v>7</v>
      </c>
      <c r="AA420" s="145">
        <f t="shared" si="34"/>
        <v>14</v>
      </c>
      <c r="AB420" s="139">
        <f t="shared" si="35"/>
        <v>1</v>
      </c>
    </row>
    <row r="421" spans="1:28" ht="39" thickBot="1" x14ac:dyDescent="0.25">
      <c r="A421" s="308">
        <v>417</v>
      </c>
      <c r="B421" s="309"/>
      <c r="C421" s="309" t="s">
        <v>49</v>
      </c>
      <c r="D421" s="310" t="s">
        <v>29</v>
      </c>
      <c r="E421" s="310" t="s">
        <v>1000</v>
      </c>
      <c r="F421" s="348" t="s">
        <v>1048</v>
      </c>
      <c r="G421" s="348" t="s">
        <v>215</v>
      </c>
      <c r="H421" s="309" t="s">
        <v>118</v>
      </c>
      <c r="I421" s="312" t="s">
        <v>52</v>
      </c>
      <c r="J421" s="264" t="s">
        <v>34</v>
      </c>
      <c r="K421" s="317">
        <f>VLOOKUP(J421,Toelichting!$H$9:$I$15,2)</f>
        <v>6</v>
      </c>
      <c r="L421" s="264" t="s">
        <v>85</v>
      </c>
      <c r="M421" s="322">
        <f>VLOOKUP(L421,Toelichting!$H$19:$I$24,2)</f>
        <v>2</v>
      </c>
      <c r="N421" s="264" t="s">
        <v>45</v>
      </c>
      <c r="O421" s="326">
        <f>VLOOKUP(N421,Toelichting!$H$28:$I$33,2)</f>
        <v>3</v>
      </c>
      <c r="P421" s="327">
        <f t="shared" si="32"/>
        <v>36</v>
      </c>
      <c r="Q421" s="328">
        <f t="shared" si="33"/>
        <v>2</v>
      </c>
      <c r="R421" s="327" t="str">
        <f>VLOOKUP(Q421,Toelichting!$I$37:$M$41,2)</f>
        <v>Mogelijk ernstig risico, aandacht vereist</v>
      </c>
      <c r="S421" s="309" t="s">
        <v>37</v>
      </c>
      <c r="T421" s="348" t="s">
        <v>1060</v>
      </c>
      <c r="U421" s="309" t="s">
        <v>39</v>
      </c>
      <c r="V421" s="329">
        <f>VLOOKUP(U421,Toelichting!$H$9:$I$15,2)</f>
        <v>0.5</v>
      </c>
      <c r="W421" s="309" t="s">
        <v>85</v>
      </c>
      <c r="X421" s="327">
        <f>VLOOKUP(W421,Toelichting!$H$19:$I$24,2)</f>
        <v>2</v>
      </c>
      <c r="Y421" s="309" t="s">
        <v>45</v>
      </c>
      <c r="Z421" s="327">
        <f>VLOOKUP(Y421,Toelichting!$H$28:$I$33,2)</f>
        <v>3</v>
      </c>
      <c r="AA421" s="327">
        <f t="shared" si="34"/>
        <v>3</v>
      </c>
      <c r="AB421" s="330">
        <f t="shared" si="35"/>
        <v>1</v>
      </c>
    </row>
    <row r="422" spans="1:28" ht="38.25" hidden="1" x14ac:dyDescent="0.2">
      <c r="A422" s="280">
        <v>418</v>
      </c>
      <c r="B422" s="280"/>
      <c r="C422" s="284" t="s">
        <v>49</v>
      </c>
      <c r="D422" s="284" t="s">
        <v>29</v>
      </c>
      <c r="E422" s="281" t="s">
        <v>1000</v>
      </c>
      <c r="F422" s="290" t="s">
        <v>1061</v>
      </c>
      <c r="G422" s="280" t="s">
        <v>1062</v>
      </c>
      <c r="H422" s="280" t="s">
        <v>145</v>
      </c>
      <c r="I422" s="280" t="s">
        <v>33</v>
      </c>
      <c r="J422" s="204" t="s">
        <v>57</v>
      </c>
      <c r="K422" s="282">
        <f>VLOOKUP(J422,Toelichting!$H$9:$I$15,2)</f>
        <v>3</v>
      </c>
      <c r="L422" s="204" t="s">
        <v>35</v>
      </c>
      <c r="M422" s="283">
        <f>VLOOKUP(L422,Toelichting!$H$19:$I$24,2)</f>
        <v>6</v>
      </c>
      <c r="N422" s="204" t="s">
        <v>70</v>
      </c>
      <c r="O422" s="284">
        <f>VLOOKUP(N422,Toelichting!$H$28:$I$33,2)</f>
        <v>15</v>
      </c>
      <c r="P422" s="284">
        <f t="shared" si="32"/>
        <v>270</v>
      </c>
      <c r="Q422" s="285">
        <f t="shared" si="33"/>
        <v>4</v>
      </c>
      <c r="R422" s="284" t="str">
        <f>VLOOKUP(Q422,Toelichting!$I$37:$M$41,2)</f>
        <v>Hoog risico, directe maatregelen vereist</v>
      </c>
      <c r="S422" s="280" t="s">
        <v>46</v>
      </c>
      <c r="T422" s="280" t="s">
        <v>1063</v>
      </c>
      <c r="U422" s="284" t="s">
        <v>64</v>
      </c>
      <c r="V422" s="283">
        <f>VLOOKUP(U422,Toelichting!$H$9:$I$15,2)</f>
        <v>1</v>
      </c>
      <c r="W422" s="284" t="s">
        <v>59</v>
      </c>
      <c r="X422" s="284">
        <f>VLOOKUP(W422,Toelichting!$H$19:$I$24,2)</f>
        <v>3</v>
      </c>
      <c r="Y422" s="284" t="s">
        <v>70</v>
      </c>
      <c r="Z422" s="284">
        <f>VLOOKUP(Y422,Toelichting!$H$28:$I$33,2)</f>
        <v>15</v>
      </c>
      <c r="AA422" s="284">
        <f t="shared" si="34"/>
        <v>45</v>
      </c>
      <c r="AB422" s="286">
        <f t="shared" si="35"/>
        <v>2</v>
      </c>
    </row>
    <row r="423" spans="1:28" ht="38.25" hidden="1" x14ac:dyDescent="0.2">
      <c r="A423" s="138">
        <v>419</v>
      </c>
      <c r="B423" s="138"/>
      <c r="C423" s="145" t="s">
        <v>49</v>
      </c>
      <c r="D423" s="145" t="s">
        <v>29</v>
      </c>
      <c r="E423" s="144" t="s">
        <v>1000</v>
      </c>
      <c r="F423" s="147" t="s">
        <v>1061</v>
      </c>
      <c r="G423" s="138" t="s">
        <v>1064</v>
      </c>
      <c r="H423" s="138" t="s">
        <v>145</v>
      </c>
      <c r="I423" s="138" t="s">
        <v>33</v>
      </c>
      <c r="J423" s="204" t="s">
        <v>34</v>
      </c>
      <c r="K423" s="211">
        <f>VLOOKUP(J423,Toelichting!$H$9:$I$15,2)</f>
        <v>6</v>
      </c>
      <c r="L423" s="204" t="s">
        <v>35</v>
      </c>
      <c r="M423" s="150">
        <f>VLOOKUP(L423,Toelichting!$H$19:$I$24,2)</f>
        <v>6</v>
      </c>
      <c r="N423" s="204" t="s">
        <v>70</v>
      </c>
      <c r="O423" s="145">
        <f>VLOOKUP(N423,Toelichting!$H$28:$I$33,2)</f>
        <v>15</v>
      </c>
      <c r="P423" s="145">
        <f t="shared" si="32"/>
        <v>540</v>
      </c>
      <c r="Q423" s="105">
        <f t="shared" si="33"/>
        <v>5</v>
      </c>
      <c r="R423" s="145" t="str">
        <f>VLOOKUP(Q423,Toelichting!$I$37:$M$41,2)</f>
        <v>Zeer hoog risico, overweeg stopzetting</v>
      </c>
      <c r="S423" s="138" t="s">
        <v>46</v>
      </c>
      <c r="T423" s="138" t="s">
        <v>1063</v>
      </c>
      <c r="U423" s="145" t="s">
        <v>64</v>
      </c>
      <c r="V423" s="150">
        <f>VLOOKUP(U423,Toelichting!$H$9:$I$15,2)</f>
        <v>1</v>
      </c>
      <c r="W423" s="145" t="s">
        <v>35</v>
      </c>
      <c r="X423" s="145">
        <f>VLOOKUP(W423,Toelichting!$H$19:$I$24,2)</f>
        <v>6</v>
      </c>
      <c r="Y423" s="145" t="s">
        <v>70</v>
      </c>
      <c r="Z423" s="145">
        <f>VLOOKUP(Y423,Toelichting!$H$28:$I$33,2)</f>
        <v>15</v>
      </c>
      <c r="AA423" s="145">
        <f t="shared" si="34"/>
        <v>90</v>
      </c>
      <c r="AB423" s="139">
        <f t="shared" si="35"/>
        <v>3</v>
      </c>
    </row>
    <row r="424" spans="1:28" ht="38.25" hidden="1" x14ac:dyDescent="0.2">
      <c r="A424" s="138">
        <v>420</v>
      </c>
      <c r="B424" s="138"/>
      <c r="C424" s="145" t="s">
        <v>49</v>
      </c>
      <c r="D424" s="145" t="s">
        <v>29</v>
      </c>
      <c r="E424" s="144" t="s">
        <v>1000</v>
      </c>
      <c r="F424" s="147" t="s">
        <v>1061</v>
      </c>
      <c r="G424" s="138" t="s">
        <v>1065</v>
      </c>
      <c r="H424" s="138" t="s">
        <v>145</v>
      </c>
      <c r="I424" s="138" t="s">
        <v>33</v>
      </c>
      <c r="J424" s="204" t="s">
        <v>57</v>
      </c>
      <c r="K424" s="211">
        <f>VLOOKUP(J424,Toelichting!$H$9:$I$15,2)</f>
        <v>3</v>
      </c>
      <c r="L424" s="204" t="s">
        <v>35</v>
      </c>
      <c r="M424" s="150">
        <f>VLOOKUP(L424,Toelichting!$H$19:$I$24,2)</f>
        <v>6</v>
      </c>
      <c r="N424" s="204" t="s">
        <v>54</v>
      </c>
      <c r="O424" s="145">
        <f>VLOOKUP(N424,Toelichting!$H$28:$I$33,2)</f>
        <v>7</v>
      </c>
      <c r="P424" s="145">
        <f t="shared" si="32"/>
        <v>126</v>
      </c>
      <c r="Q424" s="105">
        <f t="shared" si="33"/>
        <v>3</v>
      </c>
      <c r="R424" s="145" t="str">
        <f>VLOOKUP(Q424,Toelichting!$I$37:$M$41,2)</f>
        <v>Wezenlijk risico, maatregelen noodzakelijk</v>
      </c>
      <c r="S424" s="138" t="s">
        <v>46</v>
      </c>
      <c r="T424" s="138" t="s">
        <v>1063</v>
      </c>
      <c r="U424" s="145" t="s">
        <v>64</v>
      </c>
      <c r="V424" s="150">
        <f>VLOOKUP(U424,Toelichting!$H$9:$I$15,2)</f>
        <v>1</v>
      </c>
      <c r="W424" s="145" t="s">
        <v>35</v>
      </c>
      <c r="X424" s="145">
        <f>VLOOKUP(W424,Toelichting!$H$19:$I$24,2)</f>
        <v>6</v>
      </c>
      <c r="Y424" s="145" t="s">
        <v>54</v>
      </c>
      <c r="Z424" s="145">
        <f>VLOOKUP(Y424,Toelichting!$H$28:$I$33,2)</f>
        <v>7</v>
      </c>
      <c r="AA424" s="145">
        <f t="shared" si="34"/>
        <v>42</v>
      </c>
      <c r="AB424" s="139">
        <f t="shared" si="35"/>
        <v>2</v>
      </c>
    </row>
    <row r="425" spans="1:28" ht="38.25" hidden="1" x14ac:dyDescent="0.2">
      <c r="A425" s="138">
        <v>421</v>
      </c>
      <c r="B425" s="138"/>
      <c r="C425" s="145" t="s">
        <v>49</v>
      </c>
      <c r="D425" s="145" t="s">
        <v>29</v>
      </c>
      <c r="E425" s="144" t="s">
        <v>1000</v>
      </c>
      <c r="F425" s="147" t="s">
        <v>1061</v>
      </c>
      <c r="G425" s="138" t="s">
        <v>897</v>
      </c>
      <c r="H425" s="138" t="s">
        <v>145</v>
      </c>
      <c r="I425" s="138" t="s">
        <v>33</v>
      </c>
      <c r="J425" s="204" t="s">
        <v>34</v>
      </c>
      <c r="K425" s="211">
        <f>VLOOKUP(J425,Toelichting!$H$9:$I$15,2)</f>
        <v>6</v>
      </c>
      <c r="L425" s="204" t="s">
        <v>35</v>
      </c>
      <c r="M425" s="150">
        <f>VLOOKUP(L425,Toelichting!$H$19:$I$24,2)</f>
        <v>6</v>
      </c>
      <c r="N425" s="204" t="s">
        <v>54</v>
      </c>
      <c r="O425" s="145">
        <f>VLOOKUP(N425,Toelichting!$H$28:$I$33,2)</f>
        <v>7</v>
      </c>
      <c r="P425" s="145">
        <f t="shared" si="32"/>
        <v>252</v>
      </c>
      <c r="Q425" s="105">
        <f t="shared" si="33"/>
        <v>4</v>
      </c>
      <c r="R425" s="145" t="str">
        <f>VLOOKUP(Q425,Toelichting!$I$37:$M$41,2)</f>
        <v>Hoog risico, directe maatregelen vereist</v>
      </c>
      <c r="S425" s="138" t="s">
        <v>46</v>
      </c>
      <c r="T425" s="138" t="s">
        <v>1063</v>
      </c>
      <c r="U425" s="145" t="s">
        <v>64</v>
      </c>
      <c r="V425" s="150">
        <f>VLOOKUP(U425,Toelichting!$H$9:$I$15,2)</f>
        <v>1</v>
      </c>
      <c r="W425" s="145" t="s">
        <v>35</v>
      </c>
      <c r="X425" s="145">
        <f>VLOOKUP(W425,Toelichting!$H$19:$I$24,2)</f>
        <v>6</v>
      </c>
      <c r="Y425" s="145" t="s">
        <v>54</v>
      </c>
      <c r="Z425" s="145">
        <f>VLOOKUP(Y425,Toelichting!$H$28:$I$33,2)</f>
        <v>7</v>
      </c>
      <c r="AA425" s="145">
        <f t="shared" si="34"/>
        <v>42</v>
      </c>
      <c r="AB425" s="139">
        <f t="shared" si="35"/>
        <v>2</v>
      </c>
    </row>
    <row r="426" spans="1:28" ht="38.25" hidden="1" x14ac:dyDescent="0.2">
      <c r="A426" s="138">
        <v>422</v>
      </c>
      <c r="B426" s="138"/>
      <c r="C426" s="145" t="s">
        <v>49</v>
      </c>
      <c r="D426" s="145" t="s">
        <v>29</v>
      </c>
      <c r="E426" s="144" t="s">
        <v>1000</v>
      </c>
      <c r="F426" s="147" t="s">
        <v>1061</v>
      </c>
      <c r="G426" s="138" t="s">
        <v>1066</v>
      </c>
      <c r="H426" s="138" t="s">
        <v>145</v>
      </c>
      <c r="I426" s="138" t="s">
        <v>33</v>
      </c>
      <c r="J426" s="204" t="s">
        <v>57</v>
      </c>
      <c r="K426" s="211">
        <f>VLOOKUP(J426,Toelichting!$H$9:$I$15,2)</f>
        <v>3</v>
      </c>
      <c r="L426" s="204" t="s">
        <v>35</v>
      </c>
      <c r="M426" s="150">
        <f>VLOOKUP(L426,Toelichting!$H$19:$I$24,2)</f>
        <v>6</v>
      </c>
      <c r="N426" s="204" t="s">
        <v>70</v>
      </c>
      <c r="O426" s="145">
        <f>VLOOKUP(N426,Toelichting!$H$28:$I$33,2)</f>
        <v>15</v>
      </c>
      <c r="P426" s="145">
        <f t="shared" si="32"/>
        <v>270</v>
      </c>
      <c r="Q426" s="105">
        <f t="shared" si="33"/>
        <v>4</v>
      </c>
      <c r="R426" s="145" t="str">
        <f>VLOOKUP(Q426,Toelichting!$I$37:$M$41,2)</f>
        <v>Hoog risico, directe maatregelen vereist</v>
      </c>
      <c r="S426" s="138" t="s">
        <v>46</v>
      </c>
      <c r="T426" s="138" t="s">
        <v>1067</v>
      </c>
      <c r="U426" s="145" t="s">
        <v>39</v>
      </c>
      <c r="V426" s="150">
        <f>VLOOKUP(U426,Toelichting!$H$9:$I$15,2)</f>
        <v>0.5</v>
      </c>
      <c r="W426" s="145" t="s">
        <v>35</v>
      </c>
      <c r="X426" s="145">
        <f>VLOOKUP(W426,Toelichting!$H$19:$I$24,2)</f>
        <v>6</v>
      </c>
      <c r="Y426" s="145" t="s">
        <v>70</v>
      </c>
      <c r="Z426" s="145">
        <f>VLOOKUP(Y426,Toelichting!$H$28:$I$33,2)</f>
        <v>15</v>
      </c>
      <c r="AA426" s="145">
        <f t="shared" si="34"/>
        <v>45</v>
      </c>
      <c r="AB426" s="139">
        <f t="shared" si="35"/>
        <v>2</v>
      </c>
    </row>
    <row r="427" spans="1:28" ht="38.25" hidden="1" x14ac:dyDescent="0.2">
      <c r="A427" s="138">
        <v>423</v>
      </c>
      <c r="B427" s="138"/>
      <c r="C427" s="145" t="s">
        <v>49</v>
      </c>
      <c r="D427" s="145" t="s">
        <v>29</v>
      </c>
      <c r="E427" s="144" t="s">
        <v>1000</v>
      </c>
      <c r="F427" s="147" t="s">
        <v>1061</v>
      </c>
      <c r="G427" s="145" t="s">
        <v>1068</v>
      </c>
      <c r="H427" s="145" t="s">
        <v>1069</v>
      </c>
      <c r="I427" s="138" t="s">
        <v>52</v>
      </c>
      <c r="J427" s="204" t="s">
        <v>57</v>
      </c>
      <c r="K427" s="211">
        <f>VLOOKUP(J427,Toelichting!$H$9:$I$15,2)</f>
        <v>3</v>
      </c>
      <c r="L427" s="204" t="s">
        <v>35</v>
      </c>
      <c r="M427" s="150">
        <f>VLOOKUP(L427,Toelichting!$H$19:$I$24,2)</f>
        <v>6</v>
      </c>
      <c r="N427" s="204" t="s">
        <v>36</v>
      </c>
      <c r="O427" s="145">
        <f>VLOOKUP(N427,Toelichting!$H$28:$I$33,2)</f>
        <v>1</v>
      </c>
      <c r="P427" s="145">
        <f t="shared" si="32"/>
        <v>18</v>
      </c>
      <c r="Q427" s="105">
        <f t="shared" si="33"/>
        <v>1</v>
      </c>
      <c r="R427" s="145" t="str">
        <f>VLOOKUP(Q427,Toelichting!$I$37:$M$41,2)</f>
        <v>Zeer licht risico, mogelijk aanvaardbaar</v>
      </c>
      <c r="S427" s="138" t="s">
        <v>37</v>
      </c>
      <c r="T427" s="138" t="s">
        <v>257</v>
      </c>
      <c r="U427" s="145" t="s">
        <v>64</v>
      </c>
      <c r="V427" s="150">
        <f>VLOOKUP(U427,Toelichting!$H$9:$I$15,2)</f>
        <v>1</v>
      </c>
      <c r="W427" s="145" t="s">
        <v>35</v>
      </c>
      <c r="X427" s="145">
        <f>VLOOKUP(W427,Toelichting!$H$19:$I$24,2)</f>
        <v>6</v>
      </c>
      <c r="Y427" s="145" t="s">
        <v>36</v>
      </c>
      <c r="Z427" s="145">
        <f>VLOOKUP(Y427,Toelichting!$H$28:$I$33,2)</f>
        <v>1</v>
      </c>
      <c r="AA427" s="145">
        <f t="shared" si="34"/>
        <v>6</v>
      </c>
      <c r="AB427" s="139">
        <f t="shared" si="35"/>
        <v>1</v>
      </c>
    </row>
    <row r="428" spans="1:28" ht="38.25" hidden="1" x14ac:dyDescent="0.2">
      <c r="A428" s="138">
        <v>424</v>
      </c>
      <c r="B428" s="138"/>
      <c r="C428" s="145" t="s">
        <v>49</v>
      </c>
      <c r="D428" s="145" t="s">
        <v>29</v>
      </c>
      <c r="E428" s="144" t="s">
        <v>1000</v>
      </c>
      <c r="F428" s="147" t="s">
        <v>1061</v>
      </c>
      <c r="G428" s="145" t="s">
        <v>1070</v>
      </c>
      <c r="H428" s="145" t="s">
        <v>1071</v>
      </c>
      <c r="I428" s="138" t="s">
        <v>33</v>
      </c>
      <c r="J428" s="204" t="s">
        <v>57</v>
      </c>
      <c r="K428" s="211">
        <f>VLOOKUP(J428,Toelichting!$H$9:$I$15,2)</f>
        <v>3</v>
      </c>
      <c r="L428" s="204" t="s">
        <v>35</v>
      </c>
      <c r="M428" s="150">
        <f>VLOOKUP(L428,Toelichting!$H$19:$I$24,2)</f>
        <v>6</v>
      </c>
      <c r="N428" s="204" t="s">
        <v>70</v>
      </c>
      <c r="O428" s="145">
        <f>VLOOKUP(N428,Toelichting!$H$28:$I$33,2)</f>
        <v>15</v>
      </c>
      <c r="P428" s="145">
        <f t="shared" si="32"/>
        <v>270</v>
      </c>
      <c r="Q428" s="105">
        <f t="shared" si="33"/>
        <v>4</v>
      </c>
      <c r="R428" s="145" t="str">
        <f>VLOOKUP(Q428,Toelichting!$I$37:$M$41,2)</f>
        <v>Hoog risico, directe maatregelen vereist</v>
      </c>
      <c r="S428" s="138" t="s">
        <v>46</v>
      </c>
      <c r="T428" s="138" t="s">
        <v>1072</v>
      </c>
      <c r="U428" s="145" t="s">
        <v>64</v>
      </c>
      <c r="V428" s="150">
        <f>VLOOKUP(U428,Toelichting!$H$9:$I$15,2)</f>
        <v>1</v>
      </c>
      <c r="W428" s="145" t="s">
        <v>59</v>
      </c>
      <c r="X428" s="145">
        <f>VLOOKUP(W428,Toelichting!$H$19:$I$24,2)</f>
        <v>3</v>
      </c>
      <c r="Y428" s="145" t="s">
        <v>70</v>
      </c>
      <c r="Z428" s="145">
        <f>VLOOKUP(Y428,Toelichting!$H$28:$I$33,2)</f>
        <v>15</v>
      </c>
      <c r="AA428" s="145">
        <f t="shared" si="34"/>
        <v>45</v>
      </c>
      <c r="AB428" s="139">
        <f t="shared" si="35"/>
        <v>2</v>
      </c>
    </row>
    <row r="429" spans="1:28" ht="63.75" hidden="1" x14ac:dyDescent="0.2">
      <c r="A429" s="266">
        <v>425</v>
      </c>
      <c r="B429" s="266"/>
      <c r="C429" s="268" t="s">
        <v>49</v>
      </c>
      <c r="D429" s="268" t="s">
        <v>29</v>
      </c>
      <c r="E429" s="267" t="s">
        <v>1000</v>
      </c>
      <c r="F429" s="275" t="s">
        <v>1061</v>
      </c>
      <c r="G429" s="268" t="s">
        <v>1073</v>
      </c>
      <c r="H429" s="268" t="s">
        <v>1074</v>
      </c>
      <c r="I429" s="266" t="s">
        <v>33</v>
      </c>
      <c r="J429" s="204" t="s">
        <v>57</v>
      </c>
      <c r="K429" s="269">
        <f>VLOOKUP(J429,Toelichting!$H$9:$I$15,2)</f>
        <v>3</v>
      </c>
      <c r="L429" s="204" t="s">
        <v>35</v>
      </c>
      <c r="M429" s="270">
        <f>VLOOKUP(L429,Toelichting!$H$19:$I$24,2)</f>
        <v>6</v>
      </c>
      <c r="N429" s="204" t="s">
        <v>70</v>
      </c>
      <c r="O429" s="268">
        <f>VLOOKUP(N429,Toelichting!$H$28:$I$33,2)</f>
        <v>15</v>
      </c>
      <c r="P429" s="268">
        <f t="shared" si="32"/>
        <v>270</v>
      </c>
      <c r="Q429" s="271">
        <f t="shared" si="33"/>
        <v>4</v>
      </c>
      <c r="R429" s="268" t="str">
        <f>VLOOKUP(Q429,Toelichting!$I$37:$M$41,2)</f>
        <v>Hoog risico, directe maatregelen vereist</v>
      </c>
      <c r="S429" s="266" t="s">
        <v>46</v>
      </c>
      <c r="T429" s="266" t="s">
        <v>1075</v>
      </c>
      <c r="U429" s="268" t="s">
        <v>64</v>
      </c>
      <c r="V429" s="270">
        <f>VLOOKUP(U429,Toelichting!$H$9:$I$15,2)</f>
        <v>1</v>
      </c>
      <c r="W429" s="268" t="s">
        <v>59</v>
      </c>
      <c r="X429" s="268">
        <f>VLOOKUP(W429,Toelichting!$H$19:$I$24,2)</f>
        <v>3</v>
      </c>
      <c r="Y429" s="268" t="s">
        <v>70</v>
      </c>
      <c r="Z429" s="268">
        <f>VLOOKUP(Y429,Toelichting!$H$28:$I$33,2)</f>
        <v>15</v>
      </c>
      <c r="AA429" s="268">
        <f t="shared" si="34"/>
        <v>45</v>
      </c>
      <c r="AB429" s="272">
        <f t="shared" si="35"/>
        <v>2</v>
      </c>
    </row>
    <row r="430" spans="1:28" ht="39" thickTop="1" x14ac:dyDescent="0.2">
      <c r="A430" s="304">
        <v>426</v>
      </c>
      <c r="B430" s="176"/>
      <c r="C430" s="178" t="s">
        <v>49</v>
      </c>
      <c r="D430" s="178" t="s">
        <v>29</v>
      </c>
      <c r="E430" s="175" t="s">
        <v>1000</v>
      </c>
      <c r="F430" s="347" t="s">
        <v>1076</v>
      </c>
      <c r="G430" s="347" t="s">
        <v>1076</v>
      </c>
      <c r="H430" s="178" t="s">
        <v>575</v>
      </c>
      <c r="I430" s="351" t="s">
        <v>33</v>
      </c>
      <c r="J430" s="265" t="s">
        <v>57</v>
      </c>
      <c r="K430" s="315">
        <f>VLOOKUP(J430,Toelichting!$H$9:$I$15,2)</f>
        <v>3</v>
      </c>
      <c r="L430" s="265" t="s">
        <v>59</v>
      </c>
      <c r="M430" s="320">
        <f>VLOOKUP(L430,Toelichting!$H$19:$I$24,2)</f>
        <v>3</v>
      </c>
      <c r="N430" s="265" t="s">
        <v>45</v>
      </c>
      <c r="O430" s="324">
        <f>VLOOKUP(N430,Toelichting!$H$28:$I$33,2)</f>
        <v>3</v>
      </c>
      <c r="P430" s="178">
        <f t="shared" si="32"/>
        <v>27</v>
      </c>
      <c r="Q430" s="179">
        <f t="shared" si="33"/>
        <v>2</v>
      </c>
      <c r="R430" s="178" t="str">
        <f>VLOOKUP(Q430,Toelichting!$I$37:$M$41,2)</f>
        <v>Mogelijk ernstig risico, aandacht vereist</v>
      </c>
      <c r="S430" s="176" t="s">
        <v>46</v>
      </c>
      <c r="T430" s="176" t="s">
        <v>1077</v>
      </c>
      <c r="U430" s="176" t="s">
        <v>39</v>
      </c>
      <c r="V430" s="177">
        <f>VLOOKUP(U430,Toelichting!$H$9:$I$15,2)</f>
        <v>0.5</v>
      </c>
      <c r="W430" s="176" t="s">
        <v>90</v>
      </c>
      <c r="X430" s="178">
        <f>VLOOKUP(W430,Toelichting!$H$19:$I$24,2)</f>
        <v>1</v>
      </c>
      <c r="Y430" s="176" t="s">
        <v>45</v>
      </c>
      <c r="Z430" s="178">
        <f>VLOOKUP(Y430,Toelichting!$H$28:$I$33,2)</f>
        <v>3</v>
      </c>
      <c r="AA430" s="178">
        <f t="shared" si="34"/>
        <v>1.5</v>
      </c>
      <c r="AB430" s="180">
        <f t="shared" si="35"/>
        <v>1</v>
      </c>
    </row>
    <row r="431" spans="1:28" ht="63.75" x14ac:dyDescent="0.2">
      <c r="A431" s="306">
        <v>427</v>
      </c>
      <c r="B431" s="138"/>
      <c r="C431" s="145" t="s">
        <v>49</v>
      </c>
      <c r="D431" s="145" t="s">
        <v>29</v>
      </c>
      <c r="E431" s="144" t="s">
        <v>1000</v>
      </c>
      <c r="F431" s="147" t="s">
        <v>1076</v>
      </c>
      <c r="G431" s="147" t="s">
        <v>272</v>
      </c>
      <c r="H431" s="145" t="s">
        <v>145</v>
      </c>
      <c r="I431" s="146" t="s">
        <v>1078</v>
      </c>
      <c r="J431" s="265" t="s">
        <v>34</v>
      </c>
      <c r="K431" s="316">
        <f>VLOOKUP(J431,Toelichting!$H$9:$I$15,2)</f>
        <v>6</v>
      </c>
      <c r="L431" s="265" t="s">
        <v>35</v>
      </c>
      <c r="M431" s="321">
        <f>VLOOKUP(L431,Toelichting!$H$19:$I$24,2)</f>
        <v>6</v>
      </c>
      <c r="N431" s="265" t="s">
        <v>54</v>
      </c>
      <c r="O431" s="325">
        <f>VLOOKUP(N431,Toelichting!$H$28:$I$33,2)</f>
        <v>7</v>
      </c>
      <c r="P431" s="145">
        <f t="shared" si="32"/>
        <v>252</v>
      </c>
      <c r="Q431" s="105">
        <f t="shared" si="33"/>
        <v>4</v>
      </c>
      <c r="R431" s="145" t="str">
        <f>VLOOKUP(Q431,Toelichting!$I$37:$M$41,2)</f>
        <v>Hoog risico, directe maatregelen vereist</v>
      </c>
      <c r="S431" s="138" t="s">
        <v>37</v>
      </c>
      <c r="T431" s="138" t="s">
        <v>1079</v>
      </c>
      <c r="U431" s="145" t="s">
        <v>64</v>
      </c>
      <c r="V431" s="150">
        <f>VLOOKUP(U431,Toelichting!$H$9:$I$15,2)</f>
        <v>1</v>
      </c>
      <c r="W431" s="145" t="s">
        <v>35</v>
      </c>
      <c r="X431" s="145">
        <f>VLOOKUP(W431,Toelichting!$H$19:$I$24,2)</f>
        <v>6</v>
      </c>
      <c r="Y431" s="145" t="s">
        <v>54</v>
      </c>
      <c r="Z431" s="145">
        <f>VLOOKUP(Y431,Toelichting!$H$28:$I$33,2)</f>
        <v>7</v>
      </c>
      <c r="AA431" s="145">
        <f t="shared" si="34"/>
        <v>42</v>
      </c>
      <c r="AB431" s="139">
        <f t="shared" si="35"/>
        <v>2</v>
      </c>
    </row>
    <row r="432" spans="1:28" ht="38.25" x14ac:dyDescent="0.2">
      <c r="A432" s="306">
        <v>428</v>
      </c>
      <c r="B432" s="138"/>
      <c r="C432" s="145" t="s">
        <v>49</v>
      </c>
      <c r="D432" s="145" t="s">
        <v>29</v>
      </c>
      <c r="E432" s="144" t="s">
        <v>1000</v>
      </c>
      <c r="F432" s="147" t="s">
        <v>1076</v>
      </c>
      <c r="G432" s="147" t="s">
        <v>1080</v>
      </c>
      <c r="H432" s="145" t="s">
        <v>1081</v>
      </c>
      <c r="I432" s="146" t="s">
        <v>33</v>
      </c>
      <c r="J432" s="265" t="s">
        <v>34</v>
      </c>
      <c r="K432" s="316">
        <f>VLOOKUP(J432,Toelichting!$H$9:$I$15,2)</f>
        <v>6</v>
      </c>
      <c r="L432" s="265" t="s">
        <v>35</v>
      </c>
      <c r="M432" s="321">
        <f>VLOOKUP(L432,Toelichting!$H$19:$I$24,2)</f>
        <v>6</v>
      </c>
      <c r="N432" s="265" t="s">
        <v>45</v>
      </c>
      <c r="O432" s="325">
        <f>VLOOKUP(N432,Toelichting!$H$28:$I$33,2)</f>
        <v>3</v>
      </c>
      <c r="P432" s="145">
        <f t="shared" si="32"/>
        <v>108</v>
      </c>
      <c r="Q432" s="105">
        <f t="shared" si="33"/>
        <v>3</v>
      </c>
      <c r="R432" s="145" t="str">
        <f>VLOOKUP(Q432,Toelichting!$I$37:$M$41,2)</f>
        <v>Wezenlijk risico, maatregelen noodzakelijk</v>
      </c>
      <c r="S432" s="138" t="s">
        <v>46</v>
      </c>
      <c r="T432" s="138" t="s">
        <v>1082</v>
      </c>
      <c r="U432" s="145" t="s">
        <v>64</v>
      </c>
      <c r="V432" s="150">
        <f>VLOOKUP(U432,Toelichting!$H$9:$I$15,2)</f>
        <v>1</v>
      </c>
      <c r="W432" s="145" t="s">
        <v>35</v>
      </c>
      <c r="X432" s="145">
        <f>VLOOKUP(W432,Toelichting!$H$19:$I$24,2)</f>
        <v>6</v>
      </c>
      <c r="Y432" s="145" t="s">
        <v>45</v>
      </c>
      <c r="Z432" s="145">
        <f>VLOOKUP(Y432,Toelichting!$H$28:$I$33,2)</f>
        <v>3</v>
      </c>
      <c r="AA432" s="145">
        <f t="shared" si="34"/>
        <v>18</v>
      </c>
      <c r="AB432" s="139">
        <f t="shared" si="35"/>
        <v>1</v>
      </c>
    </row>
    <row r="433" spans="1:28" ht="25.5" x14ac:dyDescent="0.2">
      <c r="A433" s="306">
        <v>429</v>
      </c>
      <c r="B433" s="138"/>
      <c r="C433" s="145" t="s">
        <v>49</v>
      </c>
      <c r="D433" s="145" t="s">
        <v>41</v>
      </c>
      <c r="E433" s="144" t="s">
        <v>1000</v>
      </c>
      <c r="F433" s="147" t="s">
        <v>1076</v>
      </c>
      <c r="G433" s="147" t="s">
        <v>1083</v>
      </c>
      <c r="H433" s="145" t="s">
        <v>1084</v>
      </c>
      <c r="I433" s="146" t="s">
        <v>1085</v>
      </c>
      <c r="J433" s="265" t="s">
        <v>57</v>
      </c>
      <c r="K433" s="316">
        <f>VLOOKUP(J433,Toelichting!$H$9:$I$15,2)</f>
        <v>3</v>
      </c>
      <c r="L433" s="265" t="s">
        <v>59</v>
      </c>
      <c r="M433" s="321">
        <f>VLOOKUP(L433,Toelichting!$H$19:$I$24,2)</f>
        <v>3</v>
      </c>
      <c r="N433" s="265" t="s">
        <v>45</v>
      </c>
      <c r="O433" s="325">
        <f>VLOOKUP(N433,Toelichting!$H$28:$I$33,2)</f>
        <v>3</v>
      </c>
      <c r="P433" s="145">
        <f t="shared" si="32"/>
        <v>27</v>
      </c>
      <c r="Q433" s="105">
        <f t="shared" si="33"/>
        <v>2</v>
      </c>
      <c r="R433" s="145" t="str">
        <f>VLOOKUP(Q433,Toelichting!$I$37:$M$41,2)</f>
        <v>Mogelijk ernstig risico, aandacht vereist</v>
      </c>
      <c r="S433" s="138" t="s">
        <v>37</v>
      </c>
      <c r="T433" s="138" t="s">
        <v>1086</v>
      </c>
      <c r="U433" s="145" t="s">
        <v>64</v>
      </c>
      <c r="V433" s="150">
        <f>VLOOKUP(U433,Toelichting!$H$9:$I$15,2)</f>
        <v>1</v>
      </c>
      <c r="W433" s="145" t="s">
        <v>59</v>
      </c>
      <c r="X433" s="145">
        <f>VLOOKUP(W433,Toelichting!$H$19:$I$24,2)</f>
        <v>3</v>
      </c>
      <c r="Y433" s="145" t="s">
        <v>45</v>
      </c>
      <c r="Z433" s="145">
        <f>VLOOKUP(Y433,Toelichting!$H$28:$I$33,2)</f>
        <v>3</v>
      </c>
      <c r="AA433" s="145">
        <f t="shared" si="34"/>
        <v>9</v>
      </c>
      <c r="AB433" s="139">
        <f t="shared" si="35"/>
        <v>1</v>
      </c>
    </row>
    <row r="434" spans="1:28" ht="25.5" x14ac:dyDescent="0.2">
      <c r="A434" s="306">
        <v>430</v>
      </c>
      <c r="B434" s="138"/>
      <c r="C434" s="145" t="s">
        <v>49</v>
      </c>
      <c r="D434" s="145" t="s">
        <v>29</v>
      </c>
      <c r="E434" s="144" t="s">
        <v>1000</v>
      </c>
      <c r="F434" s="147" t="s">
        <v>1076</v>
      </c>
      <c r="G434" s="147" t="s">
        <v>1087</v>
      </c>
      <c r="H434" s="145" t="s">
        <v>1088</v>
      </c>
      <c r="I434" s="146" t="s">
        <v>1089</v>
      </c>
      <c r="J434" s="265" t="s">
        <v>100</v>
      </c>
      <c r="K434" s="316">
        <f>VLOOKUP(J434,Toelichting!$H$9:$I$15,2)</f>
        <v>10</v>
      </c>
      <c r="L434" s="265" t="s">
        <v>35</v>
      </c>
      <c r="M434" s="321">
        <f>VLOOKUP(L434,Toelichting!$H$19:$I$24,2)</f>
        <v>6</v>
      </c>
      <c r="N434" s="265" t="s">
        <v>36</v>
      </c>
      <c r="O434" s="325">
        <f>VLOOKUP(N434,Toelichting!$H$28:$I$33,2)</f>
        <v>1</v>
      </c>
      <c r="P434" s="145">
        <f t="shared" si="32"/>
        <v>60</v>
      </c>
      <c r="Q434" s="105">
        <f t="shared" si="33"/>
        <v>2</v>
      </c>
      <c r="R434" s="145" t="str">
        <f>VLOOKUP(Q434,Toelichting!$I$37:$M$41,2)</f>
        <v>Mogelijk ernstig risico, aandacht vereist</v>
      </c>
      <c r="S434" s="138" t="s">
        <v>37</v>
      </c>
      <c r="T434" s="138" t="s">
        <v>257</v>
      </c>
      <c r="U434" s="145" t="s">
        <v>57</v>
      </c>
      <c r="V434" s="150">
        <f>VLOOKUP(U434,Toelichting!$H$9:$I$15,2)</f>
        <v>3</v>
      </c>
      <c r="W434" s="145" t="s">
        <v>35</v>
      </c>
      <c r="X434" s="145">
        <f>VLOOKUP(W434,Toelichting!$H$19:$I$24,2)</f>
        <v>6</v>
      </c>
      <c r="Y434" s="145" t="s">
        <v>36</v>
      </c>
      <c r="Z434" s="145">
        <f>VLOOKUP(Y434,Toelichting!$H$28:$I$33,2)</f>
        <v>1</v>
      </c>
      <c r="AA434" s="145">
        <f t="shared" si="34"/>
        <v>18</v>
      </c>
      <c r="AB434" s="139">
        <f t="shared" si="35"/>
        <v>1</v>
      </c>
    </row>
    <row r="435" spans="1:28" ht="38.25" x14ac:dyDescent="0.2">
      <c r="A435" s="306">
        <v>431</v>
      </c>
      <c r="B435" s="138"/>
      <c r="C435" s="145" t="s">
        <v>49</v>
      </c>
      <c r="D435" s="145" t="s">
        <v>29</v>
      </c>
      <c r="E435" s="144" t="s">
        <v>1000</v>
      </c>
      <c r="F435" s="147" t="s">
        <v>1076</v>
      </c>
      <c r="G435" s="147" t="s">
        <v>1090</v>
      </c>
      <c r="H435" s="138" t="s">
        <v>1091</v>
      </c>
      <c r="I435" s="146" t="s">
        <v>225</v>
      </c>
      <c r="J435" s="265" t="s">
        <v>57</v>
      </c>
      <c r="K435" s="316">
        <f>VLOOKUP(J435,Toelichting!$H$9:$I$15,2)</f>
        <v>3</v>
      </c>
      <c r="L435" s="265" t="s">
        <v>59</v>
      </c>
      <c r="M435" s="321">
        <f>VLOOKUP(L435,Toelichting!$H$19:$I$24,2)</f>
        <v>3</v>
      </c>
      <c r="N435" s="265" t="s">
        <v>54</v>
      </c>
      <c r="O435" s="325">
        <f>VLOOKUP(N435,Toelichting!$H$28:$I$33,2)</f>
        <v>7</v>
      </c>
      <c r="P435" s="145">
        <f t="shared" si="32"/>
        <v>63</v>
      </c>
      <c r="Q435" s="105">
        <f t="shared" si="33"/>
        <v>2</v>
      </c>
      <c r="R435" s="145" t="str">
        <f>VLOOKUP(Q435,Toelichting!$I$37:$M$41,2)</f>
        <v>Mogelijk ernstig risico, aandacht vereist</v>
      </c>
      <c r="S435" s="138" t="s">
        <v>37</v>
      </c>
      <c r="T435" s="147" t="s">
        <v>1092</v>
      </c>
      <c r="U435" s="138" t="s">
        <v>64</v>
      </c>
      <c r="V435" s="150">
        <f>VLOOKUP(U435,Toelichting!$H$9:$I$15,2)</f>
        <v>1</v>
      </c>
      <c r="W435" s="138" t="s">
        <v>59</v>
      </c>
      <c r="X435" s="145">
        <f>VLOOKUP(W435,Toelichting!$H$19:$I$24,2)</f>
        <v>3</v>
      </c>
      <c r="Y435" s="138" t="s">
        <v>54</v>
      </c>
      <c r="Z435" s="145">
        <f>VLOOKUP(Y435,Toelichting!$H$28:$I$33,2)</f>
        <v>7</v>
      </c>
      <c r="AA435" s="145">
        <f t="shared" si="34"/>
        <v>21</v>
      </c>
      <c r="AB435" s="139">
        <f t="shared" si="35"/>
        <v>2</v>
      </c>
    </row>
    <row r="436" spans="1:28" ht="26.25" thickBot="1" x14ac:dyDescent="0.25">
      <c r="A436" s="308">
        <v>432</v>
      </c>
      <c r="B436" s="309"/>
      <c r="C436" s="327" t="s">
        <v>49</v>
      </c>
      <c r="D436" s="327" t="s">
        <v>29</v>
      </c>
      <c r="E436" s="310" t="s">
        <v>1000</v>
      </c>
      <c r="F436" s="348" t="s">
        <v>1076</v>
      </c>
      <c r="G436" s="348" t="s">
        <v>1093</v>
      </c>
      <c r="H436" s="309" t="s">
        <v>859</v>
      </c>
      <c r="I436" s="352" t="s">
        <v>33</v>
      </c>
      <c r="J436" s="265" t="s">
        <v>34</v>
      </c>
      <c r="K436" s="317">
        <f>VLOOKUP(J436,Toelichting!$H$9:$I$15,2)</f>
        <v>6</v>
      </c>
      <c r="L436" s="265" t="s">
        <v>59</v>
      </c>
      <c r="M436" s="322">
        <f>VLOOKUP(L436,Toelichting!$H$19:$I$24,2)</f>
        <v>3</v>
      </c>
      <c r="N436" s="265" t="s">
        <v>45</v>
      </c>
      <c r="O436" s="326">
        <f>VLOOKUP(N436,Toelichting!$H$28:$I$33,2)</f>
        <v>3</v>
      </c>
      <c r="P436" s="327">
        <f t="shared" si="32"/>
        <v>54</v>
      </c>
      <c r="Q436" s="328">
        <f t="shared" si="33"/>
        <v>2</v>
      </c>
      <c r="R436" s="327" t="str">
        <f>VLOOKUP(Q436,Toelichting!$I$37:$M$41,2)</f>
        <v>Mogelijk ernstig risico, aandacht vereist</v>
      </c>
      <c r="S436" s="309" t="s">
        <v>37</v>
      </c>
      <c r="T436" s="348" t="s">
        <v>1094</v>
      </c>
      <c r="U436" s="327" t="s">
        <v>64</v>
      </c>
      <c r="V436" s="329">
        <f>VLOOKUP(U436,Toelichting!$H$9:$I$15,2)</f>
        <v>1</v>
      </c>
      <c r="W436" s="327" t="s">
        <v>59</v>
      </c>
      <c r="X436" s="327">
        <f>VLOOKUP(W436,Toelichting!$H$19:$I$24,2)</f>
        <v>3</v>
      </c>
      <c r="Y436" s="327" t="s">
        <v>45</v>
      </c>
      <c r="Z436" s="327">
        <f>VLOOKUP(Y436,Toelichting!$H$28:$I$33,2)</f>
        <v>3</v>
      </c>
      <c r="AA436" s="327">
        <f t="shared" si="34"/>
        <v>9</v>
      </c>
      <c r="AB436" s="330">
        <f t="shared" si="35"/>
        <v>1</v>
      </c>
    </row>
    <row r="437" spans="1:28" ht="63.75" hidden="1" x14ac:dyDescent="0.2">
      <c r="A437" s="280">
        <v>433</v>
      </c>
      <c r="B437" s="280"/>
      <c r="C437" s="284" t="s">
        <v>49</v>
      </c>
      <c r="D437" s="284" t="s">
        <v>29</v>
      </c>
      <c r="E437" s="284" t="s">
        <v>1095</v>
      </c>
      <c r="F437" s="290" t="s">
        <v>1096</v>
      </c>
      <c r="G437" s="284" t="s">
        <v>1097</v>
      </c>
      <c r="H437" s="284" t="s">
        <v>1098</v>
      </c>
      <c r="I437" s="280" t="s">
        <v>52</v>
      </c>
      <c r="J437" s="203" t="s">
        <v>34</v>
      </c>
      <c r="K437" s="282">
        <f>VLOOKUP(J437,Toelichting!$H$9:$I$15,2)</f>
        <v>6</v>
      </c>
      <c r="L437" s="203" t="s">
        <v>35</v>
      </c>
      <c r="M437" s="283">
        <f>VLOOKUP(L437,Toelichting!$H$19:$I$24,2)</f>
        <v>6</v>
      </c>
      <c r="N437" s="203" t="s">
        <v>54</v>
      </c>
      <c r="O437" s="284">
        <f>VLOOKUP(N437,Toelichting!$H$28:$I$33,2)</f>
        <v>7</v>
      </c>
      <c r="P437" s="284">
        <f t="shared" si="32"/>
        <v>252</v>
      </c>
      <c r="Q437" s="285">
        <f t="shared" si="33"/>
        <v>4</v>
      </c>
      <c r="R437" s="284" t="str">
        <f>VLOOKUP(Q437,Toelichting!$I$37:$M$41,2)</f>
        <v>Hoog risico, directe maatregelen vereist</v>
      </c>
      <c r="S437" s="280" t="s">
        <v>86</v>
      </c>
      <c r="T437" s="280" t="s">
        <v>1099</v>
      </c>
      <c r="U437" s="280" t="s">
        <v>78</v>
      </c>
      <c r="V437" s="283">
        <f>VLOOKUP(U437,Toelichting!$H$9:$I$15,2)</f>
        <v>0.2</v>
      </c>
      <c r="W437" s="280" t="s">
        <v>35</v>
      </c>
      <c r="X437" s="284">
        <f>VLOOKUP(W437,Toelichting!$H$19:$I$24,2)</f>
        <v>6</v>
      </c>
      <c r="Y437" s="280" t="s">
        <v>54</v>
      </c>
      <c r="Z437" s="284">
        <f>VLOOKUP(Y437,Toelichting!$H$28:$I$33,2)</f>
        <v>7</v>
      </c>
      <c r="AA437" s="284">
        <f t="shared" si="34"/>
        <v>8.4</v>
      </c>
      <c r="AB437" s="286">
        <f t="shared" si="35"/>
        <v>1</v>
      </c>
    </row>
    <row r="438" spans="1:28" ht="25.5" hidden="1" x14ac:dyDescent="0.2">
      <c r="A438" s="138">
        <v>434</v>
      </c>
      <c r="B438" s="138"/>
      <c r="C438" s="145" t="s">
        <v>49</v>
      </c>
      <c r="D438" s="145" t="s">
        <v>29</v>
      </c>
      <c r="E438" s="145" t="s">
        <v>1095</v>
      </c>
      <c r="F438" s="147" t="s">
        <v>1096</v>
      </c>
      <c r="G438" s="145" t="s">
        <v>1100</v>
      </c>
      <c r="H438" s="145" t="s">
        <v>1101</v>
      </c>
      <c r="I438" s="138" t="s">
        <v>52</v>
      </c>
      <c r="J438" s="203" t="s">
        <v>57</v>
      </c>
      <c r="K438" s="211">
        <f>VLOOKUP(J438,Toelichting!$H$9:$I$15,2)</f>
        <v>3</v>
      </c>
      <c r="L438" s="203" t="s">
        <v>35</v>
      </c>
      <c r="M438" s="150">
        <f>VLOOKUP(L438,Toelichting!$H$19:$I$24,2)</f>
        <v>6</v>
      </c>
      <c r="N438" s="203" t="s">
        <v>54</v>
      </c>
      <c r="O438" s="145">
        <f>VLOOKUP(N438,Toelichting!$H$28:$I$33,2)</f>
        <v>7</v>
      </c>
      <c r="P438" s="150">
        <f t="shared" si="32"/>
        <v>126</v>
      </c>
      <c r="Q438" s="105">
        <f t="shared" si="33"/>
        <v>3</v>
      </c>
      <c r="R438" s="145" t="str">
        <f>VLOOKUP(Q438,Toelichting!$I$37:$M$41,2)</f>
        <v>Wezenlijk risico, maatregelen noodzakelijk</v>
      </c>
      <c r="S438" s="138" t="s">
        <v>37</v>
      </c>
      <c r="T438" s="138" t="s">
        <v>1102</v>
      </c>
      <c r="U438" s="138" t="s">
        <v>78</v>
      </c>
      <c r="V438" s="150">
        <f>VLOOKUP(U438,Toelichting!$H$9:$I$15,2)</f>
        <v>0.2</v>
      </c>
      <c r="W438" s="138" t="s">
        <v>35</v>
      </c>
      <c r="X438" s="145">
        <f>VLOOKUP(W438,Toelichting!$H$19:$I$24,2)</f>
        <v>6</v>
      </c>
      <c r="Y438" s="138" t="s">
        <v>54</v>
      </c>
      <c r="Z438" s="145">
        <f>VLOOKUP(Y438,Toelichting!$H$28:$I$33,2)</f>
        <v>7</v>
      </c>
      <c r="AA438" s="145">
        <f t="shared" si="34"/>
        <v>8.4</v>
      </c>
      <c r="AB438" s="139">
        <f t="shared" si="35"/>
        <v>1</v>
      </c>
    </row>
    <row r="439" spans="1:28" ht="38.25" hidden="1" x14ac:dyDescent="0.2">
      <c r="A439" s="138">
        <v>435</v>
      </c>
      <c r="B439" s="138"/>
      <c r="C439" s="145" t="s">
        <v>49</v>
      </c>
      <c r="D439" s="145" t="s">
        <v>29</v>
      </c>
      <c r="E439" s="145" t="s">
        <v>1095</v>
      </c>
      <c r="F439" s="147" t="s">
        <v>1096</v>
      </c>
      <c r="G439" s="145" t="s">
        <v>1103</v>
      </c>
      <c r="H439" s="145" t="s">
        <v>1104</v>
      </c>
      <c r="I439" s="138" t="s">
        <v>52</v>
      </c>
      <c r="J439" s="203" t="s">
        <v>57</v>
      </c>
      <c r="K439" s="211">
        <f>VLOOKUP(J439,Toelichting!$H$9:$I$15,2)</f>
        <v>3</v>
      </c>
      <c r="L439" s="203" t="s">
        <v>85</v>
      </c>
      <c r="M439" s="150">
        <f>VLOOKUP(L439,Toelichting!$H$19:$I$24,2)</f>
        <v>2</v>
      </c>
      <c r="N439" s="203" t="s">
        <v>54</v>
      </c>
      <c r="O439" s="145">
        <f>VLOOKUP(N439,Toelichting!$H$28:$I$33,2)</f>
        <v>7</v>
      </c>
      <c r="P439" s="145">
        <f t="shared" si="32"/>
        <v>42</v>
      </c>
      <c r="Q439" s="105">
        <f t="shared" si="33"/>
        <v>2</v>
      </c>
      <c r="R439" s="145" t="str">
        <f>VLOOKUP(Q439,Toelichting!$I$37:$M$41,2)</f>
        <v>Mogelijk ernstig risico, aandacht vereist</v>
      </c>
      <c r="S439" s="138" t="s">
        <v>46</v>
      </c>
      <c r="T439" s="138" t="s">
        <v>1105</v>
      </c>
      <c r="U439" s="138" t="s">
        <v>78</v>
      </c>
      <c r="V439" s="150">
        <f>VLOOKUP(U439,Toelichting!$H$9:$I$15,2)</f>
        <v>0.2</v>
      </c>
      <c r="W439" s="138" t="s">
        <v>35</v>
      </c>
      <c r="X439" s="145">
        <f>VLOOKUP(W439,Toelichting!$H$19:$I$24,2)</f>
        <v>6</v>
      </c>
      <c r="Y439" s="138" t="s">
        <v>54</v>
      </c>
      <c r="Z439" s="145">
        <f>VLOOKUP(Y439,Toelichting!$H$28:$I$33,2)</f>
        <v>7</v>
      </c>
      <c r="AA439" s="145">
        <f t="shared" si="34"/>
        <v>8.4</v>
      </c>
      <c r="AB439" s="139">
        <f t="shared" si="35"/>
        <v>1</v>
      </c>
    </row>
    <row r="440" spans="1:28" ht="38.25" hidden="1" x14ac:dyDescent="0.2">
      <c r="A440" s="138">
        <v>436</v>
      </c>
      <c r="B440" s="138"/>
      <c r="C440" s="145" t="s">
        <v>49</v>
      </c>
      <c r="D440" s="145" t="s">
        <v>29</v>
      </c>
      <c r="E440" s="145" t="s">
        <v>1095</v>
      </c>
      <c r="F440" s="147" t="s">
        <v>1096</v>
      </c>
      <c r="G440" s="145" t="s">
        <v>1106</v>
      </c>
      <c r="H440" s="138" t="s">
        <v>118</v>
      </c>
      <c r="I440" s="138" t="s">
        <v>52</v>
      </c>
      <c r="J440" s="203" t="s">
        <v>57</v>
      </c>
      <c r="K440" s="211">
        <f>VLOOKUP(J440,Toelichting!$H$9:$I$15,2)</f>
        <v>3</v>
      </c>
      <c r="L440" s="203" t="s">
        <v>85</v>
      </c>
      <c r="M440" s="150">
        <f>VLOOKUP(L440,Toelichting!$H$19:$I$24,2)</f>
        <v>2</v>
      </c>
      <c r="N440" s="203" t="s">
        <v>54</v>
      </c>
      <c r="O440" s="145">
        <f>VLOOKUP(N440,Toelichting!$H$28:$I$33,2)</f>
        <v>7</v>
      </c>
      <c r="P440" s="145">
        <f t="shared" ref="P440:P475" si="36">+O440*M440*K440</f>
        <v>42</v>
      </c>
      <c r="Q440" s="105">
        <f t="shared" ref="Q440:Q475" si="37">IF(P440&lt;20,1,IF(P440&gt;=20=AND(P440&lt;70),2,IF(P440&gt;=70=AND(P440&lt;160),3,IF(P440&gt;=160=AND(P440&lt;=320),4,IF(P440&gt;320,5,)))))</f>
        <v>2</v>
      </c>
      <c r="R440" s="145" t="str">
        <f>VLOOKUP(Q440,Toelichting!$I$37:$M$41,2)</f>
        <v>Mogelijk ernstig risico, aandacht vereist</v>
      </c>
      <c r="S440" s="138" t="s">
        <v>86</v>
      </c>
      <c r="T440" s="138" t="s">
        <v>119</v>
      </c>
      <c r="U440" s="138" t="s">
        <v>78</v>
      </c>
      <c r="V440" s="150">
        <f>VLOOKUP(U440,Toelichting!$H$9:$I$15,2)</f>
        <v>0.2</v>
      </c>
      <c r="W440" s="138" t="s">
        <v>35</v>
      </c>
      <c r="X440" s="145">
        <f>VLOOKUP(W440,Toelichting!$H$19:$I$24,2)</f>
        <v>6</v>
      </c>
      <c r="Y440" s="138" t="s">
        <v>54</v>
      </c>
      <c r="Z440" s="145">
        <f>VLOOKUP(Y440,Toelichting!$H$28:$I$33,2)</f>
        <v>7</v>
      </c>
      <c r="AA440" s="145">
        <f t="shared" ref="AA440:AA475" si="38">+Z440*X440*V440</f>
        <v>8.4</v>
      </c>
      <c r="AB440" s="139">
        <f t="shared" ref="AB440:AB475" si="39">IF(AA440&lt;20,1,IF(AA440&gt;=20=AND(AA440&lt;70),2,IF(AA440&gt;=70=AND(AA440&lt;160),3,IF(AA440&gt;=160=AND(AA440&lt;=320),4,IF(AA440&gt;320,5,)))))</f>
        <v>1</v>
      </c>
    </row>
    <row r="441" spans="1:28" ht="38.25" hidden="1" x14ac:dyDescent="0.2">
      <c r="A441" s="138">
        <v>437</v>
      </c>
      <c r="B441" s="138"/>
      <c r="C441" s="145" t="s">
        <v>49</v>
      </c>
      <c r="D441" s="145" t="s">
        <v>29</v>
      </c>
      <c r="E441" s="144" t="s">
        <v>1095</v>
      </c>
      <c r="F441" s="147" t="s">
        <v>1107</v>
      </c>
      <c r="G441" s="147" t="s">
        <v>1023</v>
      </c>
      <c r="H441" s="138" t="s">
        <v>145</v>
      </c>
      <c r="I441" s="145" t="s">
        <v>33</v>
      </c>
      <c r="J441" s="204" t="s">
        <v>34</v>
      </c>
      <c r="K441" s="211">
        <f>VLOOKUP(J441,Toelichting!$H$9:$I$15,2)</f>
        <v>6</v>
      </c>
      <c r="L441" s="204" t="s">
        <v>35</v>
      </c>
      <c r="M441" s="150">
        <f>VLOOKUP(L441,Toelichting!$H$19:$I$24,2)</f>
        <v>6</v>
      </c>
      <c r="N441" s="204" t="s">
        <v>54</v>
      </c>
      <c r="O441" s="145">
        <f>VLOOKUP(N441,Toelichting!$H$28:$I$33,2)</f>
        <v>7</v>
      </c>
      <c r="P441" s="145">
        <f t="shared" si="36"/>
        <v>252</v>
      </c>
      <c r="Q441" s="105">
        <f t="shared" si="37"/>
        <v>4</v>
      </c>
      <c r="R441" s="145" t="str">
        <f>VLOOKUP(Q441,Toelichting!$I$37:$M$41,2)</f>
        <v>Hoog risico, directe maatregelen vereist</v>
      </c>
      <c r="S441" s="138" t="s">
        <v>37</v>
      </c>
      <c r="T441" s="147" t="s">
        <v>395</v>
      </c>
      <c r="U441" s="138" t="s">
        <v>64</v>
      </c>
      <c r="V441" s="150">
        <f>VLOOKUP(U441,Toelichting!$H$9:$I$15,2)</f>
        <v>1</v>
      </c>
      <c r="W441" s="138" t="s">
        <v>35</v>
      </c>
      <c r="X441" s="145">
        <f>VLOOKUP(W441,Toelichting!$H$19:$I$24,2)</f>
        <v>6</v>
      </c>
      <c r="Y441" s="138" t="s">
        <v>54</v>
      </c>
      <c r="Z441" s="145">
        <f>VLOOKUP(Y441,Toelichting!$H$28:$I$33,2)</f>
        <v>7</v>
      </c>
      <c r="AA441" s="145">
        <f t="shared" si="38"/>
        <v>42</v>
      </c>
      <c r="AB441" s="139">
        <f t="shared" si="39"/>
        <v>2</v>
      </c>
    </row>
    <row r="442" spans="1:28" ht="38.25" hidden="1" x14ac:dyDescent="0.2">
      <c r="A442" s="138">
        <v>438</v>
      </c>
      <c r="B442" s="138"/>
      <c r="C442" s="145" t="s">
        <v>49</v>
      </c>
      <c r="D442" s="145" t="s">
        <v>29</v>
      </c>
      <c r="E442" s="144" t="s">
        <v>1095</v>
      </c>
      <c r="F442" s="147" t="s">
        <v>1107</v>
      </c>
      <c r="G442" s="147" t="s">
        <v>1026</v>
      </c>
      <c r="H442" s="138" t="s">
        <v>145</v>
      </c>
      <c r="I442" s="145" t="s">
        <v>33</v>
      </c>
      <c r="J442" s="204" t="s">
        <v>57</v>
      </c>
      <c r="K442" s="211">
        <f>VLOOKUP(J442,Toelichting!$H$9:$I$15,2)</f>
        <v>3</v>
      </c>
      <c r="L442" s="204" t="s">
        <v>59</v>
      </c>
      <c r="M442" s="150">
        <f>VLOOKUP(L442,Toelichting!$H$19:$I$24,2)</f>
        <v>3</v>
      </c>
      <c r="N442" s="204" t="s">
        <v>70</v>
      </c>
      <c r="O442" s="145">
        <f>VLOOKUP(N442,Toelichting!$H$28:$I$33,2)</f>
        <v>15</v>
      </c>
      <c r="P442" s="145">
        <f t="shared" si="36"/>
        <v>135</v>
      </c>
      <c r="Q442" s="105">
        <f t="shared" si="37"/>
        <v>3</v>
      </c>
      <c r="R442" s="145" t="str">
        <f>VLOOKUP(Q442,Toelichting!$I$37:$M$41,2)</f>
        <v>Wezenlijk risico, maatregelen noodzakelijk</v>
      </c>
      <c r="S442" s="138" t="s">
        <v>86</v>
      </c>
      <c r="T442" s="147" t="s">
        <v>396</v>
      </c>
      <c r="U442" s="145" t="s">
        <v>64</v>
      </c>
      <c r="V442" s="150">
        <f>VLOOKUP(U442,Toelichting!$H$9:$I$15,2)</f>
        <v>1</v>
      </c>
      <c r="W442" s="145" t="s">
        <v>90</v>
      </c>
      <c r="X442" s="145">
        <f>VLOOKUP(W442,Toelichting!$H$19:$I$24,2)</f>
        <v>1</v>
      </c>
      <c r="Y442" s="145" t="s">
        <v>70</v>
      </c>
      <c r="Z442" s="145">
        <f>VLOOKUP(Y442,Toelichting!$H$28:$I$33,2)</f>
        <v>15</v>
      </c>
      <c r="AA442" s="145">
        <f t="shared" si="38"/>
        <v>15</v>
      </c>
      <c r="AB442" s="139">
        <f t="shared" si="39"/>
        <v>1</v>
      </c>
    </row>
    <row r="443" spans="1:28" ht="38.25" hidden="1" x14ac:dyDescent="0.2">
      <c r="A443" s="138">
        <v>439</v>
      </c>
      <c r="B443" s="138"/>
      <c r="C443" s="145" t="s">
        <v>49</v>
      </c>
      <c r="D443" s="145" t="s">
        <v>29</v>
      </c>
      <c r="E443" s="144" t="s">
        <v>1095</v>
      </c>
      <c r="F443" s="147" t="s">
        <v>1107</v>
      </c>
      <c r="G443" s="147" t="s">
        <v>1108</v>
      </c>
      <c r="H443" s="138" t="s">
        <v>145</v>
      </c>
      <c r="I443" s="145" t="s">
        <v>33</v>
      </c>
      <c r="J443" s="204" t="s">
        <v>57</v>
      </c>
      <c r="K443" s="211">
        <f>VLOOKUP(J443,Toelichting!$H$9:$I$15,2)</f>
        <v>3</v>
      </c>
      <c r="L443" s="204" t="s">
        <v>59</v>
      </c>
      <c r="M443" s="150">
        <f>VLOOKUP(L443,Toelichting!$H$19:$I$24,2)</f>
        <v>3</v>
      </c>
      <c r="N443" s="204" t="s">
        <v>70</v>
      </c>
      <c r="O443" s="145">
        <f>VLOOKUP(N443,Toelichting!$H$28:$I$33,2)</f>
        <v>15</v>
      </c>
      <c r="P443" s="145">
        <f t="shared" si="36"/>
        <v>135</v>
      </c>
      <c r="Q443" s="105">
        <f t="shared" si="37"/>
        <v>3</v>
      </c>
      <c r="R443" s="145" t="str">
        <f>VLOOKUP(Q443,Toelichting!$I$37:$M$41,2)</f>
        <v>Wezenlijk risico, maatregelen noodzakelijk</v>
      </c>
      <c r="S443" s="138" t="s">
        <v>37</v>
      </c>
      <c r="T443" s="147" t="s">
        <v>1109</v>
      </c>
      <c r="U443" s="145" t="s">
        <v>64</v>
      </c>
      <c r="V443" s="150">
        <f>VLOOKUP(U443,Toelichting!$H$9:$I$15,2)</f>
        <v>1</v>
      </c>
      <c r="W443" s="145" t="s">
        <v>90</v>
      </c>
      <c r="X443" s="145">
        <f>VLOOKUP(W443,Toelichting!$H$19:$I$24,2)</f>
        <v>1</v>
      </c>
      <c r="Y443" s="145" t="s">
        <v>70</v>
      </c>
      <c r="Z443" s="145">
        <f>VLOOKUP(Y443,Toelichting!$H$28:$I$33,2)</f>
        <v>15</v>
      </c>
      <c r="AA443" s="145">
        <f t="shared" si="38"/>
        <v>15</v>
      </c>
      <c r="AB443" s="139">
        <f t="shared" si="39"/>
        <v>1</v>
      </c>
    </row>
    <row r="444" spans="1:28" ht="38.25" hidden="1" x14ac:dyDescent="0.2">
      <c r="A444" s="138">
        <v>440</v>
      </c>
      <c r="B444" s="138"/>
      <c r="C444" s="145" t="s">
        <v>49</v>
      </c>
      <c r="D444" s="145" t="s">
        <v>29</v>
      </c>
      <c r="E444" s="144" t="s">
        <v>1095</v>
      </c>
      <c r="F444" s="147" t="s">
        <v>1107</v>
      </c>
      <c r="G444" s="147" t="s">
        <v>1110</v>
      </c>
      <c r="H444" s="138" t="s">
        <v>1111</v>
      </c>
      <c r="I444" s="138" t="s">
        <v>52</v>
      </c>
      <c r="J444" s="204" t="s">
        <v>100</v>
      </c>
      <c r="K444" s="211">
        <f>VLOOKUP(J444,Toelichting!$H$9:$I$15,2)</f>
        <v>10</v>
      </c>
      <c r="L444" s="204" t="s">
        <v>35</v>
      </c>
      <c r="M444" s="150">
        <f>VLOOKUP(L444,Toelichting!$H$19:$I$24,2)</f>
        <v>6</v>
      </c>
      <c r="N444" s="204" t="s">
        <v>45</v>
      </c>
      <c r="O444" s="145">
        <f>VLOOKUP(N444,Toelichting!$H$28:$I$33,2)</f>
        <v>3</v>
      </c>
      <c r="P444" s="145">
        <f t="shared" si="36"/>
        <v>180</v>
      </c>
      <c r="Q444" s="105">
        <f t="shared" si="37"/>
        <v>4</v>
      </c>
      <c r="R444" s="145" t="str">
        <f>VLOOKUP(Q444,Toelichting!$I$37:$M$41,2)</f>
        <v>Hoog risico, directe maatregelen vereist</v>
      </c>
      <c r="S444" s="138" t="s">
        <v>37</v>
      </c>
      <c r="T444" s="147" t="s">
        <v>1112</v>
      </c>
      <c r="U444" s="145" t="s">
        <v>64</v>
      </c>
      <c r="V444" s="150">
        <f>VLOOKUP(U444,Toelichting!$H$9:$I$15,2)</f>
        <v>1</v>
      </c>
      <c r="W444" s="145" t="s">
        <v>35</v>
      </c>
      <c r="X444" s="145">
        <f>VLOOKUP(W444,Toelichting!$H$19:$I$24,2)</f>
        <v>6</v>
      </c>
      <c r="Y444" s="145" t="s">
        <v>45</v>
      </c>
      <c r="Z444" s="145">
        <f>VLOOKUP(Y444,Toelichting!$H$28:$I$33,2)</f>
        <v>3</v>
      </c>
      <c r="AA444" s="145">
        <f t="shared" si="38"/>
        <v>18</v>
      </c>
      <c r="AB444" s="139">
        <f t="shared" si="39"/>
        <v>1</v>
      </c>
    </row>
    <row r="445" spans="1:28" ht="38.25" hidden="1" x14ac:dyDescent="0.2">
      <c r="A445" s="138">
        <v>441</v>
      </c>
      <c r="B445" s="138"/>
      <c r="C445" s="145" t="s">
        <v>49</v>
      </c>
      <c r="D445" s="145" t="s">
        <v>29</v>
      </c>
      <c r="E445" s="144" t="s">
        <v>1095</v>
      </c>
      <c r="F445" s="147" t="s">
        <v>1107</v>
      </c>
      <c r="G445" s="147" t="s">
        <v>1113</v>
      </c>
      <c r="H445" s="138" t="s">
        <v>118</v>
      </c>
      <c r="I445" s="138" t="s">
        <v>52</v>
      </c>
      <c r="J445" s="204" t="s">
        <v>34</v>
      </c>
      <c r="K445" s="211">
        <f>VLOOKUP(J445,Toelichting!$H$9:$I$15,2)</f>
        <v>6</v>
      </c>
      <c r="L445" s="204" t="s">
        <v>35</v>
      </c>
      <c r="M445" s="150">
        <f>VLOOKUP(L445,Toelichting!$H$19:$I$24,2)</f>
        <v>6</v>
      </c>
      <c r="N445" s="204" t="s">
        <v>45</v>
      </c>
      <c r="O445" s="145">
        <f>VLOOKUP(N445,Toelichting!$H$28:$I$33,2)</f>
        <v>3</v>
      </c>
      <c r="P445" s="145">
        <f t="shared" si="36"/>
        <v>108</v>
      </c>
      <c r="Q445" s="105">
        <f t="shared" si="37"/>
        <v>3</v>
      </c>
      <c r="R445" s="145" t="str">
        <f>VLOOKUP(Q445,Toelichting!$I$37:$M$41,2)</f>
        <v>Wezenlijk risico, maatregelen noodzakelijk</v>
      </c>
      <c r="S445" s="138" t="s">
        <v>37</v>
      </c>
      <c r="T445" s="147" t="s">
        <v>1114</v>
      </c>
      <c r="U445" s="145" t="s">
        <v>39</v>
      </c>
      <c r="V445" s="150">
        <f>VLOOKUP(U445,Toelichting!$H$9:$I$15,2)</f>
        <v>0.5</v>
      </c>
      <c r="W445" s="145" t="s">
        <v>35</v>
      </c>
      <c r="X445" s="145">
        <f>VLOOKUP(W445,Toelichting!$H$19:$I$24,2)</f>
        <v>6</v>
      </c>
      <c r="Y445" s="145" t="s">
        <v>45</v>
      </c>
      <c r="Z445" s="145">
        <f>VLOOKUP(Y445,Toelichting!$H$28:$I$33,2)</f>
        <v>3</v>
      </c>
      <c r="AA445" s="145">
        <f t="shared" si="38"/>
        <v>9</v>
      </c>
      <c r="AB445" s="139">
        <f t="shared" si="39"/>
        <v>1</v>
      </c>
    </row>
    <row r="446" spans="1:28" ht="38.25" hidden="1" x14ac:dyDescent="0.2">
      <c r="A446" s="138">
        <v>442</v>
      </c>
      <c r="B446" s="138"/>
      <c r="C446" s="145" t="s">
        <v>49</v>
      </c>
      <c r="D446" s="145" t="s">
        <v>29</v>
      </c>
      <c r="E446" s="144" t="s">
        <v>1095</v>
      </c>
      <c r="F446" s="147" t="s">
        <v>1115</v>
      </c>
      <c r="G446" s="147" t="s">
        <v>1023</v>
      </c>
      <c r="H446" s="138" t="s">
        <v>145</v>
      </c>
      <c r="I446" s="145" t="s">
        <v>33</v>
      </c>
      <c r="J446" s="204" t="s">
        <v>34</v>
      </c>
      <c r="K446" s="211">
        <f>VLOOKUP(J446,Toelichting!$H$9:$I$15,2)</f>
        <v>6</v>
      </c>
      <c r="L446" s="204" t="s">
        <v>35</v>
      </c>
      <c r="M446" s="150">
        <f>VLOOKUP(L446,Toelichting!$H$19:$I$24,2)</f>
        <v>6</v>
      </c>
      <c r="N446" s="204" t="s">
        <v>54</v>
      </c>
      <c r="O446" s="145">
        <f>VLOOKUP(N446,Toelichting!$H$28:$I$33,2)</f>
        <v>7</v>
      </c>
      <c r="P446" s="145">
        <f t="shared" si="36"/>
        <v>252</v>
      </c>
      <c r="Q446" s="105">
        <f t="shared" si="37"/>
        <v>4</v>
      </c>
      <c r="R446" s="145" t="str">
        <f>VLOOKUP(Q446,Toelichting!$I$37:$M$41,2)</f>
        <v>Hoog risico, directe maatregelen vereist</v>
      </c>
      <c r="S446" s="138" t="s">
        <v>37</v>
      </c>
      <c r="T446" s="147" t="s">
        <v>395</v>
      </c>
      <c r="U446" s="138" t="s">
        <v>64</v>
      </c>
      <c r="V446" s="150">
        <f>VLOOKUP(U446,Toelichting!$H$9:$I$15,2)</f>
        <v>1</v>
      </c>
      <c r="W446" s="138" t="s">
        <v>35</v>
      </c>
      <c r="X446" s="145">
        <f>VLOOKUP(W446,Toelichting!$H$19:$I$24,2)</f>
        <v>6</v>
      </c>
      <c r="Y446" s="138" t="s">
        <v>54</v>
      </c>
      <c r="Z446" s="145">
        <f>VLOOKUP(Y446,Toelichting!$H$28:$I$33,2)</f>
        <v>7</v>
      </c>
      <c r="AA446" s="145">
        <f t="shared" si="38"/>
        <v>42</v>
      </c>
      <c r="AB446" s="139">
        <f t="shared" si="39"/>
        <v>2</v>
      </c>
    </row>
    <row r="447" spans="1:28" ht="38.25" hidden="1" x14ac:dyDescent="0.2">
      <c r="A447" s="138">
        <v>443</v>
      </c>
      <c r="B447" s="138"/>
      <c r="C447" s="145" t="s">
        <v>49</v>
      </c>
      <c r="D447" s="145" t="s">
        <v>29</v>
      </c>
      <c r="E447" s="144" t="s">
        <v>1095</v>
      </c>
      <c r="F447" s="147" t="s">
        <v>1115</v>
      </c>
      <c r="G447" s="147" t="s">
        <v>1026</v>
      </c>
      <c r="H447" s="138" t="s">
        <v>145</v>
      </c>
      <c r="I447" s="145" t="s">
        <v>33</v>
      </c>
      <c r="J447" s="204" t="s">
        <v>57</v>
      </c>
      <c r="K447" s="211">
        <f>VLOOKUP(J447,Toelichting!$H$9:$I$15,2)</f>
        <v>3</v>
      </c>
      <c r="L447" s="204" t="s">
        <v>59</v>
      </c>
      <c r="M447" s="150">
        <f>VLOOKUP(L447,Toelichting!$H$19:$I$24,2)</f>
        <v>3</v>
      </c>
      <c r="N447" s="204" t="s">
        <v>70</v>
      </c>
      <c r="O447" s="145">
        <f>VLOOKUP(N447,Toelichting!$H$28:$I$33,2)</f>
        <v>15</v>
      </c>
      <c r="P447" s="150">
        <f t="shared" si="36"/>
        <v>135</v>
      </c>
      <c r="Q447" s="105">
        <f t="shared" si="37"/>
        <v>3</v>
      </c>
      <c r="R447" s="145" t="str">
        <f>VLOOKUP(Q447,Toelichting!$I$37:$M$41,2)</f>
        <v>Wezenlijk risico, maatregelen noodzakelijk</v>
      </c>
      <c r="S447" s="138" t="s">
        <v>86</v>
      </c>
      <c r="T447" s="147" t="s">
        <v>1116</v>
      </c>
      <c r="U447" s="145" t="s">
        <v>64</v>
      </c>
      <c r="V447" s="150">
        <f>VLOOKUP(U447,Toelichting!$H$9:$I$15,2)</f>
        <v>1</v>
      </c>
      <c r="W447" s="145" t="s">
        <v>90</v>
      </c>
      <c r="X447" s="145">
        <f>VLOOKUP(W447,Toelichting!$H$19:$I$24,2)</f>
        <v>1</v>
      </c>
      <c r="Y447" s="145" t="s">
        <v>70</v>
      </c>
      <c r="Z447" s="145">
        <f>VLOOKUP(Y447,Toelichting!$H$28:$I$33,2)</f>
        <v>15</v>
      </c>
      <c r="AA447" s="145">
        <f t="shared" si="38"/>
        <v>15</v>
      </c>
      <c r="AB447" s="139">
        <f t="shared" si="39"/>
        <v>1</v>
      </c>
    </row>
    <row r="448" spans="1:28" ht="38.25" hidden="1" x14ac:dyDescent="0.2">
      <c r="A448" s="138">
        <v>444</v>
      </c>
      <c r="B448" s="138"/>
      <c r="C448" s="145" t="s">
        <v>49</v>
      </c>
      <c r="D448" s="145" t="s">
        <v>29</v>
      </c>
      <c r="E448" s="144" t="s">
        <v>1095</v>
      </c>
      <c r="F448" s="147" t="s">
        <v>1115</v>
      </c>
      <c r="G448" s="147" t="s">
        <v>1108</v>
      </c>
      <c r="H448" s="138" t="s">
        <v>145</v>
      </c>
      <c r="I448" s="145" t="s">
        <v>33</v>
      </c>
      <c r="J448" s="204" t="s">
        <v>57</v>
      </c>
      <c r="K448" s="211">
        <f>VLOOKUP(J448,Toelichting!$H$9:$I$15,2)</f>
        <v>3</v>
      </c>
      <c r="L448" s="204" t="s">
        <v>59</v>
      </c>
      <c r="M448" s="150">
        <f>VLOOKUP(L448,Toelichting!$H$19:$I$24,2)</f>
        <v>3</v>
      </c>
      <c r="N448" s="204" t="s">
        <v>70</v>
      </c>
      <c r="O448" s="145">
        <f>VLOOKUP(N448,Toelichting!$H$28:$I$33,2)</f>
        <v>15</v>
      </c>
      <c r="P448" s="145">
        <f t="shared" si="36"/>
        <v>135</v>
      </c>
      <c r="Q448" s="105">
        <f t="shared" si="37"/>
        <v>3</v>
      </c>
      <c r="R448" s="145" t="str">
        <f>VLOOKUP(Q448,Toelichting!$I$37:$M$41,2)</f>
        <v>Wezenlijk risico, maatregelen noodzakelijk</v>
      </c>
      <c r="S448" s="138" t="s">
        <v>37</v>
      </c>
      <c r="T448" s="147" t="s">
        <v>1109</v>
      </c>
      <c r="U448" s="145" t="s">
        <v>64</v>
      </c>
      <c r="V448" s="150">
        <f>VLOOKUP(U448,Toelichting!$H$9:$I$15,2)</f>
        <v>1</v>
      </c>
      <c r="W448" s="145" t="s">
        <v>90</v>
      </c>
      <c r="X448" s="145">
        <f>VLOOKUP(W448,Toelichting!$H$19:$I$24,2)</f>
        <v>1</v>
      </c>
      <c r="Y448" s="145" t="s">
        <v>70</v>
      </c>
      <c r="Z448" s="145">
        <f>VLOOKUP(Y448,Toelichting!$H$28:$I$33,2)</f>
        <v>15</v>
      </c>
      <c r="AA448" s="145">
        <f t="shared" si="38"/>
        <v>15</v>
      </c>
      <c r="AB448" s="139">
        <f t="shared" si="39"/>
        <v>1</v>
      </c>
    </row>
    <row r="449" spans="1:28" ht="38.25" hidden="1" x14ac:dyDescent="0.2">
      <c r="A449" s="138">
        <v>445</v>
      </c>
      <c r="B449" s="138"/>
      <c r="C449" s="145" t="s">
        <v>49</v>
      </c>
      <c r="D449" s="145" t="s">
        <v>29</v>
      </c>
      <c r="E449" s="144" t="s">
        <v>1095</v>
      </c>
      <c r="F449" s="147" t="s">
        <v>1115</v>
      </c>
      <c r="G449" s="147" t="s">
        <v>1110</v>
      </c>
      <c r="H449" s="138" t="s">
        <v>1111</v>
      </c>
      <c r="I449" s="138" t="s">
        <v>52</v>
      </c>
      <c r="J449" s="204" t="s">
        <v>100</v>
      </c>
      <c r="K449" s="211">
        <f>VLOOKUP(J449,Toelichting!$H$9:$I$15,2)</f>
        <v>10</v>
      </c>
      <c r="L449" s="204" t="s">
        <v>35</v>
      </c>
      <c r="M449" s="150">
        <f>VLOOKUP(L449,Toelichting!$H$19:$I$24,2)</f>
        <v>6</v>
      </c>
      <c r="N449" s="204" t="s">
        <v>45</v>
      </c>
      <c r="O449" s="145">
        <f>VLOOKUP(N449,Toelichting!$H$28:$I$33,2)</f>
        <v>3</v>
      </c>
      <c r="P449" s="145">
        <f t="shared" si="36"/>
        <v>180</v>
      </c>
      <c r="Q449" s="105">
        <f t="shared" si="37"/>
        <v>4</v>
      </c>
      <c r="R449" s="145" t="str">
        <f>VLOOKUP(Q449,Toelichting!$I$37:$M$41,2)</f>
        <v>Hoog risico, directe maatregelen vereist</v>
      </c>
      <c r="S449" s="138" t="s">
        <v>37</v>
      </c>
      <c r="T449" s="147" t="s">
        <v>1117</v>
      </c>
      <c r="U449" s="145" t="s">
        <v>64</v>
      </c>
      <c r="V449" s="150">
        <f>VLOOKUP(U449,Toelichting!$H$9:$I$15,2)</f>
        <v>1</v>
      </c>
      <c r="W449" s="145" t="s">
        <v>35</v>
      </c>
      <c r="X449" s="145">
        <f>VLOOKUP(W449,Toelichting!$H$19:$I$24,2)</f>
        <v>6</v>
      </c>
      <c r="Y449" s="145" t="s">
        <v>45</v>
      </c>
      <c r="Z449" s="145">
        <f>VLOOKUP(Y449,Toelichting!$H$28:$I$33,2)</f>
        <v>3</v>
      </c>
      <c r="AA449" s="145">
        <f t="shared" si="38"/>
        <v>18</v>
      </c>
      <c r="AB449" s="139">
        <f t="shared" si="39"/>
        <v>1</v>
      </c>
    </row>
    <row r="450" spans="1:28" ht="38.25" hidden="1" x14ac:dyDescent="0.2">
      <c r="A450" s="138">
        <v>446</v>
      </c>
      <c r="B450" s="138"/>
      <c r="C450" s="145" t="s">
        <v>49</v>
      </c>
      <c r="D450" s="145" t="s">
        <v>29</v>
      </c>
      <c r="E450" s="144" t="s">
        <v>1095</v>
      </c>
      <c r="F450" s="147" t="s">
        <v>1115</v>
      </c>
      <c r="G450" s="147" t="s">
        <v>1113</v>
      </c>
      <c r="H450" s="138" t="s">
        <v>118</v>
      </c>
      <c r="I450" s="138" t="s">
        <v>52</v>
      </c>
      <c r="J450" s="204" t="s">
        <v>34</v>
      </c>
      <c r="K450" s="211">
        <f>VLOOKUP(J450,Toelichting!$H$9:$I$15,2)</f>
        <v>6</v>
      </c>
      <c r="L450" s="204" t="s">
        <v>35</v>
      </c>
      <c r="M450" s="150">
        <f>VLOOKUP(L450,Toelichting!$H$19:$I$24,2)</f>
        <v>6</v>
      </c>
      <c r="N450" s="204" t="s">
        <v>45</v>
      </c>
      <c r="O450" s="145">
        <f>VLOOKUP(N450,Toelichting!$H$28:$I$33,2)</f>
        <v>3</v>
      </c>
      <c r="P450" s="145">
        <f t="shared" si="36"/>
        <v>108</v>
      </c>
      <c r="Q450" s="105">
        <f t="shared" si="37"/>
        <v>3</v>
      </c>
      <c r="R450" s="145" t="str">
        <f>VLOOKUP(Q450,Toelichting!$I$37:$M$41,2)</f>
        <v>Wezenlijk risico, maatregelen noodzakelijk</v>
      </c>
      <c r="S450" s="138" t="s">
        <v>37</v>
      </c>
      <c r="T450" s="147" t="s">
        <v>1114</v>
      </c>
      <c r="U450" s="145" t="s">
        <v>39</v>
      </c>
      <c r="V450" s="150">
        <f>VLOOKUP(U450,Toelichting!$H$9:$I$15,2)</f>
        <v>0.5</v>
      </c>
      <c r="W450" s="145" t="s">
        <v>35</v>
      </c>
      <c r="X450" s="145">
        <f>VLOOKUP(W450,Toelichting!$H$19:$I$24,2)</f>
        <v>6</v>
      </c>
      <c r="Y450" s="145" t="s">
        <v>45</v>
      </c>
      <c r="Z450" s="145">
        <f>VLOOKUP(Y450,Toelichting!$H$28:$I$33,2)</f>
        <v>3</v>
      </c>
      <c r="AA450" s="145">
        <f t="shared" si="38"/>
        <v>9</v>
      </c>
      <c r="AB450" s="139">
        <f t="shared" si="39"/>
        <v>1</v>
      </c>
    </row>
    <row r="451" spans="1:28" ht="38.25" hidden="1" x14ac:dyDescent="0.2">
      <c r="A451" s="138">
        <v>447</v>
      </c>
      <c r="B451" s="138"/>
      <c r="C451" s="145" t="s">
        <v>49</v>
      </c>
      <c r="D451" s="145" t="s">
        <v>29</v>
      </c>
      <c r="E451" s="144" t="s">
        <v>1095</v>
      </c>
      <c r="F451" s="147" t="s">
        <v>1118</v>
      </c>
      <c r="G451" s="147" t="s">
        <v>1119</v>
      </c>
      <c r="H451" s="138" t="s">
        <v>383</v>
      </c>
      <c r="I451" s="145" t="s">
        <v>33</v>
      </c>
      <c r="J451" s="204" t="s">
        <v>34</v>
      </c>
      <c r="K451" s="211">
        <f>VLOOKUP(J451,Toelichting!$H$9:$I$15,2)</f>
        <v>6</v>
      </c>
      <c r="L451" s="204" t="s">
        <v>35</v>
      </c>
      <c r="M451" s="150">
        <f>VLOOKUP(L451,Toelichting!$H$19:$I$24,2)</f>
        <v>6</v>
      </c>
      <c r="N451" s="204" t="s">
        <v>54</v>
      </c>
      <c r="O451" s="145">
        <f>VLOOKUP(N451,Toelichting!$H$28:$I$33,2)</f>
        <v>7</v>
      </c>
      <c r="P451" s="145">
        <f t="shared" si="36"/>
        <v>252</v>
      </c>
      <c r="Q451" s="105">
        <f t="shared" si="37"/>
        <v>4</v>
      </c>
      <c r="R451" s="145" t="str">
        <f>VLOOKUP(Q451,Toelichting!$I$37:$M$41,2)</f>
        <v>Hoog risico, directe maatregelen vereist</v>
      </c>
      <c r="S451" s="138" t="s">
        <v>154</v>
      </c>
      <c r="T451" s="147" t="s">
        <v>1120</v>
      </c>
      <c r="U451" s="138" t="s">
        <v>39</v>
      </c>
      <c r="V451" s="150">
        <f>VLOOKUP(U451,Toelichting!$H$9:$I$15,2)</f>
        <v>0.5</v>
      </c>
      <c r="W451" s="138" t="s">
        <v>59</v>
      </c>
      <c r="X451" s="145">
        <f>VLOOKUP(W451,Toelichting!$H$19:$I$24,2)</f>
        <v>3</v>
      </c>
      <c r="Y451" s="138" t="s">
        <v>54</v>
      </c>
      <c r="Z451" s="145">
        <f>VLOOKUP(Y451,Toelichting!$H$28:$I$33,2)</f>
        <v>7</v>
      </c>
      <c r="AA451" s="145">
        <f t="shared" si="38"/>
        <v>10.5</v>
      </c>
      <c r="AB451" s="139">
        <f t="shared" si="39"/>
        <v>1</v>
      </c>
    </row>
    <row r="452" spans="1:28" ht="38.25" hidden="1" x14ac:dyDescent="0.2">
      <c r="A452" s="138">
        <v>448</v>
      </c>
      <c r="B452" s="138"/>
      <c r="C452" s="145" t="s">
        <v>49</v>
      </c>
      <c r="D452" s="145" t="s">
        <v>29</v>
      </c>
      <c r="E452" s="144" t="s">
        <v>1095</v>
      </c>
      <c r="F452" s="147" t="s">
        <v>1118</v>
      </c>
      <c r="G452" s="147" t="s">
        <v>1121</v>
      </c>
      <c r="H452" s="138" t="s">
        <v>383</v>
      </c>
      <c r="I452" s="138" t="s">
        <v>52</v>
      </c>
      <c r="J452" s="204" t="s">
        <v>34</v>
      </c>
      <c r="K452" s="211">
        <f>VLOOKUP(J452,Toelichting!$H$9:$I$15,2)</f>
        <v>6</v>
      </c>
      <c r="L452" s="204" t="s">
        <v>59</v>
      </c>
      <c r="M452" s="150">
        <f>VLOOKUP(L452,Toelichting!$H$19:$I$24,2)</f>
        <v>3</v>
      </c>
      <c r="N452" s="204" t="s">
        <v>54</v>
      </c>
      <c r="O452" s="145">
        <f>VLOOKUP(N452,Toelichting!$H$28:$I$33,2)</f>
        <v>7</v>
      </c>
      <c r="P452" s="145">
        <f t="shared" si="36"/>
        <v>126</v>
      </c>
      <c r="Q452" s="105">
        <f t="shared" si="37"/>
        <v>3</v>
      </c>
      <c r="R452" s="145" t="str">
        <f>VLOOKUP(Q452,Toelichting!$I$37:$M$41,2)</f>
        <v>Wezenlijk risico, maatregelen noodzakelijk</v>
      </c>
      <c r="S452" s="138" t="s">
        <v>37</v>
      </c>
      <c r="T452" s="147" t="s">
        <v>1122</v>
      </c>
      <c r="U452" s="145" t="s">
        <v>57</v>
      </c>
      <c r="V452" s="150">
        <f>VLOOKUP(U452,Toelichting!$H$9:$I$15,2)</f>
        <v>3</v>
      </c>
      <c r="W452" s="145" t="s">
        <v>59</v>
      </c>
      <c r="X452" s="145">
        <f>VLOOKUP(W452,Toelichting!$H$19:$I$24,2)</f>
        <v>3</v>
      </c>
      <c r="Y452" s="138" t="s">
        <v>54</v>
      </c>
      <c r="Z452" s="145">
        <f>VLOOKUP(Y452,Toelichting!$H$28:$I$33,2)</f>
        <v>7</v>
      </c>
      <c r="AA452" s="145">
        <f t="shared" si="38"/>
        <v>63</v>
      </c>
      <c r="AB452" s="139">
        <f t="shared" si="39"/>
        <v>2</v>
      </c>
    </row>
    <row r="453" spans="1:28" ht="38.25" hidden="1" x14ac:dyDescent="0.2">
      <c r="A453" s="138">
        <v>449</v>
      </c>
      <c r="B453" s="138"/>
      <c r="C453" s="145" t="s">
        <v>49</v>
      </c>
      <c r="D453" s="145" t="s">
        <v>29</v>
      </c>
      <c r="E453" s="144" t="s">
        <v>1095</v>
      </c>
      <c r="F453" s="147" t="s">
        <v>1118</v>
      </c>
      <c r="G453" s="147" t="s">
        <v>1023</v>
      </c>
      <c r="H453" s="138" t="s">
        <v>145</v>
      </c>
      <c r="I453" s="145" t="s">
        <v>33</v>
      </c>
      <c r="J453" s="204" t="s">
        <v>34</v>
      </c>
      <c r="K453" s="211">
        <f>VLOOKUP(J453,Toelichting!$H$9:$I$15,2)</f>
        <v>6</v>
      </c>
      <c r="L453" s="204" t="s">
        <v>35</v>
      </c>
      <c r="M453" s="150">
        <f>VLOOKUP(L453,Toelichting!$H$19:$I$24,2)</f>
        <v>6</v>
      </c>
      <c r="N453" s="204" t="s">
        <v>54</v>
      </c>
      <c r="O453" s="145">
        <f>VLOOKUP(N453,Toelichting!$H$28:$I$33,2)</f>
        <v>7</v>
      </c>
      <c r="P453" s="145">
        <f t="shared" si="36"/>
        <v>252</v>
      </c>
      <c r="Q453" s="105">
        <f t="shared" si="37"/>
        <v>4</v>
      </c>
      <c r="R453" s="145" t="str">
        <f>VLOOKUP(Q453,Toelichting!$I$37:$M$41,2)</f>
        <v>Hoog risico, directe maatregelen vereist</v>
      </c>
      <c r="S453" s="138" t="s">
        <v>37</v>
      </c>
      <c r="T453" s="147" t="s">
        <v>395</v>
      </c>
      <c r="U453" s="145" t="s">
        <v>64</v>
      </c>
      <c r="V453" s="150">
        <f>VLOOKUP(U453,Toelichting!$H$9:$I$15,2)</f>
        <v>1</v>
      </c>
      <c r="W453" s="145" t="s">
        <v>35</v>
      </c>
      <c r="X453" s="145">
        <f>VLOOKUP(W453,Toelichting!$H$19:$I$24,2)</f>
        <v>6</v>
      </c>
      <c r="Y453" s="138" t="s">
        <v>54</v>
      </c>
      <c r="Z453" s="145">
        <f>VLOOKUP(Y453,Toelichting!$H$28:$I$33,2)</f>
        <v>7</v>
      </c>
      <c r="AA453" s="145">
        <f t="shared" si="38"/>
        <v>42</v>
      </c>
      <c r="AB453" s="139">
        <f t="shared" si="39"/>
        <v>2</v>
      </c>
    </row>
    <row r="454" spans="1:28" ht="38.25" hidden="1" x14ac:dyDescent="0.2">
      <c r="A454" s="138">
        <v>450</v>
      </c>
      <c r="B454" s="138"/>
      <c r="C454" s="145" t="s">
        <v>49</v>
      </c>
      <c r="D454" s="145" t="s">
        <v>29</v>
      </c>
      <c r="E454" s="144" t="s">
        <v>1095</v>
      </c>
      <c r="F454" s="147" t="s">
        <v>1118</v>
      </c>
      <c r="G454" s="147" t="s">
        <v>1123</v>
      </c>
      <c r="H454" s="138" t="s">
        <v>1111</v>
      </c>
      <c r="I454" s="138" t="s">
        <v>52</v>
      </c>
      <c r="J454" s="204" t="s">
        <v>34</v>
      </c>
      <c r="K454" s="211">
        <f>VLOOKUP(J454,Toelichting!$H$9:$I$15,2)</f>
        <v>6</v>
      </c>
      <c r="L454" s="204" t="s">
        <v>59</v>
      </c>
      <c r="M454" s="150">
        <f>VLOOKUP(L454,Toelichting!$H$19:$I$24,2)</f>
        <v>3</v>
      </c>
      <c r="N454" s="204" t="s">
        <v>54</v>
      </c>
      <c r="O454" s="145">
        <f>VLOOKUP(N454,Toelichting!$H$28:$I$33,2)</f>
        <v>7</v>
      </c>
      <c r="P454" s="145">
        <f t="shared" si="36"/>
        <v>126</v>
      </c>
      <c r="Q454" s="105">
        <f t="shared" si="37"/>
        <v>3</v>
      </c>
      <c r="R454" s="145" t="str">
        <f>VLOOKUP(Q454,Toelichting!$I$37:$M$41,2)</f>
        <v>Wezenlijk risico, maatregelen noodzakelijk</v>
      </c>
      <c r="S454" s="138" t="s">
        <v>37</v>
      </c>
      <c r="T454" s="147" t="s">
        <v>1124</v>
      </c>
      <c r="U454" s="145" t="s">
        <v>64</v>
      </c>
      <c r="V454" s="150">
        <f>VLOOKUP(U454,Toelichting!$H$9:$I$15,2)</f>
        <v>1</v>
      </c>
      <c r="W454" s="145" t="s">
        <v>59</v>
      </c>
      <c r="X454" s="145">
        <f>VLOOKUP(W454,Toelichting!$H$19:$I$24,2)</f>
        <v>3</v>
      </c>
      <c r="Y454" s="138" t="s">
        <v>54</v>
      </c>
      <c r="Z454" s="145">
        <f>VLOOKUP(Y454,Toelichting!$H$28:$I$33,2)</f>
        <v>7</v>
      </c>
      <c r="AA454" s="145">
        <f t="shared" si="38"/>
        <v>21</v>
      </c>
      <c r="AB454" s="139">
        <f t="shared" si="39"/>
        <v>2</v>
      </c>
    </row>
    <row r="455" spans="1:28" ht="38.25" hidden="1" x14ac:dyDescent="0.2">
      <c r="A455" s="138">
        <v>451</v>
      </c>
      <c r="B455" s="138"/>
      <c r="C455" s="145" t="s">
        <v>49</v>
      </c>
      <c r="D455" s="145" t="s">
        <v>29</v>
      </c>
      <c r="E455" s="144" t="s">
        <v>1095</v>
      </c>
      <c r="F455" s="147" t="s">
        <v>1125</v>
      </c>
      <c r="G455" s="147" t="s">
        <v>1119</v>
      </c>
      <c r="H455" s="138" t="s">
        <v>383</v>
      </c>
      <c r="I455" s="145" t="s">
        <v>33</v>
      </c>
      <c r="J455" s="204" t="s">
        <v>34</v>
      </c>
      <c r="K455" s="211">
        <f>VLOOKUP(J455,Toelichting!$H$9:$I$15,2)</f>
        <v>6</v>
      </c>
      <c r="L455" s="204" t="s">
        <v>35</v>
      </c>
      <c r="M455" s="150">
        <f>VLOOKUP(L455,Toelichting!$H$19:$I$24,2)</f>
        <v>6</v>
      </c>
      <c r="N455" s="204" t="s">
        <v>54</v>
      </c>
      <c r="O455" s="145">
        <f>VLOOKUP(N455,Toelichting!$H$28:$I$33,2)</f>
        <v>7</v>
      </c>
      <c r="P455" s="145">
        <f t="shared" si="36"/>
        <v>252</v>
      </c>
      <c r="Q455" s="105">
        <f t="shared" si="37"/>
        <v>4</v>
      </c>
      <c r="R455" s="145" t="str">
        <f>VLOOKUP(Q455,Toelichting!$I$37:$M$41,2)</f>
        <v>Hoog risico, directe maatregelen vereist</v>
      </c>
      <c r="S455" s="138" t="s">
        <v>37</v>
      </c>
      <c r="T455" s="147" t="s">
        <v>1126</v>
      </c>
      <c r="U455" s="145" t="s">
        <v>64</v>
      </c>
      <c r="V455" s="150">
        <f>VLOOKUP(U455,Toelichting!$H$9:$I$15,2)</f>
        <v>1</v>
      </c>
      <c r="W455" s="145" t="s">
        <v>35</v>
      </c>
      <c r="X455" s="145">
        <f>VLOOKUP(W455,Toelichting!$H$19:$I$24,2)</f>
        <v>6</v>
      </c>
      <c r="Y455" s="138" t="s">
        <v>54</v>
      </c>
      <c r="Z455" s="145">
        <f>VLOOKUP(Y455,Toelichting!$H$28:$I$33,2)</f>
        <v>7</v>
      </c>
      <c r="AA455" s="145">
        <f t="shared" si="38"/>
        <v>42</v>
      </c>
      <c r="AB455" s="139">
        <f t="shared" si="39"/>
        <v>2</v>
      </c>
    </row>
    <row r="456" spans="1:28" ht="38.25" hidden="1" x14ac:dyDescent="0.2">
      <c r="A456" s="138">
        <v>452</v>
      </c>
      <c r="B456" s="138"/>
      <c r="C456" s="145" t="s">
        <v>49</v>
      </c>
      <c r="D456" s="145" t="s">
        <v>29</v>
      </c>
      <c r="E456" s="144" t="s">
        <v>1095</v>
      </c>
      <c r="F456" s="147" t="s">
        <v>1125</v>
      </c>
      <c r="G456" s="147" t="s">
        <v>1121</v>
      </c>
      <c r="H456" s="138" t="s">
        <v>383</v>
      </c>
      <c r="I456" s="138" t="s">
        <v>52</v>
      </c>
      <c r="J456" s="204" t="s">
        <v>34</v>
      </c>
      <c r="K456" s="211">
        <f>VLOOKUP(J456,Toelichting!$H$9:$I$15,2)</f>
        <v>6</v>
      </c>
      <c r="L456" s="204" t="s">
        <v>59</v>
      </c>
      <c r="M456" s="150">
        <f>VLOOKUP(L456,Toelichting!$H$19:$I$24,2)</f>
        <v>3</v>
      </c>
      <c r="N456" s="204" t="s">
        <v>54</v>
      </c>
      <c r="O456" s="145">
        <f>VLOOKUP(N456,Toelichting!$H$28:$I$33,2)</f>
        <v>7</v>
      </c>
      <c r="P456" s="145">
        <f t="shared" si="36"/>
        <v>126</v>
      </c>
      <c r="Q456" s="105">
        <f t="shared" si="37"/>
        <v>3</v>
      </c>
      <c r="R456" s="145" t="str">
        <f>VLOOKUP(Q456,Toelichting!$I$37:$M$41,2)</f>
        <v>Wezenlijk risico, maatregelen noodzakelijk</v>
      </c>
      <c r="S456" s="138" t="s">
        <v>86</v>
      </c>
      <c r="T456" s="147" t="s">
        <v>1127</v>
      </c>
      <c r="U456" s="138" t="s">
        <v>57</v>
      </c>
      <c r="V456" s="150">
        <f>VLOOKUP(U456,Toelichting!$H$9:$I$15,2)</f>
        <v>3</v>
      </c>
      <c r="W456" s="138" t="s">
        <v>59</v>
      </c>
      <c r="X456" s="145">
        <f>VLOOKUP(W456,Toelichting!$H$19:$I$24,2)</f>
        <v>3</v>
      </c>
      <c r="Y456" s="138" t="s">
        <v>54</v>
      </c>
      <c r="Z456" s="145">
        <f>VLOOKUP(Y456,Toelichting!$H$28:$I$33,2)</f>
        <v>7</v>
      </c>
      <c r="AA456" s="145">
        <f t="shared" si="38"/>
        <v>63</v>
      </c>
      <c r="AB456" s="139">
        <f t="shared" si="39"/>
        <v>2</v>
      </c>
    </row>
    <row r="457" spans="1:28" ht="38.25" hidden="1" x14ac:dyDescent="0.2">
      <c r="A457" s="138">
        <v>453</v>
      </c>
      <c r="B457" s="138"/>
      <c r="C457" s="145" t="s">
        <v>49</v>
      </c>
      <c r="D457" s="145" t="s">
        <v>29</v>
      </c>
      <c r="E457" s="144" t="s">
        <v>1095</v>
      </c>
      <c r="F457" s="147" t="s">
        <v>1125</v>
      </c>
      <c r="G457" s="147" t="s">
        <v>1128</v>
      </c>
      <c r="H457" s="138" t="s">
        <v>145</v>
      </c>
      <c r="I457" s="145" t="s">
        <v>33</v>
      </c>
      <c r="J457" s="204" t="s">
        <v>34</v>
      </c>
      <c r="K457" s="211">
        <f>VLOOKUP(J457,Toelichting!$H$9:$I$15,2)</f>
        <v>6</v>
      </c>
      <c r="L457" s="204" t="s">
        <v>35</v>
      </c>
      <c r="M457" s="150">
        <f>VLOOKUP(L457,Toelichting!$H$19:$I$24,2)</f>
        <v>6</v>
      </c>
      <c r="N457" s="204" t="s">
        <v>54</v>
      </c>
      <c r="O457" s="145">
        <f>VLOOKUP(N457,Toelichting!$H$28:$I$33,2)</f>
        <v>7</v>
      </c>
      <c r="P457" s="145">
        <f t="shared" si="36"/>
        <v>252</v>
      </c>
      <c r="Q457" s="105">
        <f t="shared" si="37"/>
        <v>4</v>
      </c>
      <c r="R457" s="145" t="str">
        <f>VLOOKUP(Q457,Toelichting!$I$37:$M$41,2)</f>
        <v>Hoog risico, directe maatregelen vereist</v>
      </c>
      <c r="S457" s="138" t="s">
        <v>37</v>
      </c>
      <c r="T457" s="147" t="s">
        <v>395</v>
      </c>
      <c r="U457" s="145" t="s">
        <v>64</v>
      </c>
      <c r="V457" s="150">
        <f>VLOOKUP(U457,Toelichting!$H$9:$I$15,2)</f>
        <v>1</v>
      </c>
      <c r="W457" s="145" t="s">
        <v>35</v>
      </c>
      <c r="X457" s="145">
        <f>VLOOKUP(W457,Toelichting!$H$19:$I$24,2)</f>
        <v>6</v>
      </c>
      <c r="Y457" s="138" t="s">
        <v>54</v>
      </c>
      <c r="Z457" s="145">
        <f>VLOOKUP(Y457,Toelichting!$H$28:$I$33,2)</f>
        <v>7</v>
      </c>
      <c r="AA457" s="145">
        <f t="shared" si="38"/>
        <v>42</v>
      </c>
      <c r="AB457" s="139">
        <f t="shared" si="39"/>
        <v>2</v>
      </c>
    </row>
    <row r="458" spans="1:28" ht="38.25" hidden="1" x14ac:dyDescent="0.2">
      <c r="A458" s="138">
        <v>454</v>
      </c>
      <c r="B458" s="138"/>
      <c r="C458" s="145" t="s">
        <v>49</v>
      </c>
      <c r="D458" s="145" t="s">
        <v>29</v>
      </c>
      <c r="E458" s="144" t="s">
        <v>1095</v>
      </c>
      <c r="F458" s="147" t="s">
        <v>1125</v>
      </c>
      <c r="G458" s="147" t="s">
        <v>1123</v>
      </c>
      <c r="H458" s="138" t="s">
        <v>1111</v>
      </c>
      <c r="I458" s="145" t="s">
        <v>107</v>
      </c>
      <c r="J458" s="204" t="s">
        <v>34</v>
      </c>
      <c r="K458" s="211">
        <f>VLOOKUP(J458,Toelichting!$H$9:$I$15,2)</f>
        <v>6</v>
      </c>
      <c r="L458" s="204" t="s">
        <v>59</v>
      </c>
      <c r="M458" s="150">
        <f>VLOOKUP(L458,Toelichting!$H$19:$I$24,2)</f>
        <v>3</v>
      </c>
      <c r="N458" s="204" t="s">
        <v>54</v>
      </c>
      <c r="O458" s="145">
        <f>VLOOKUP(N458,Toelichting!$H$28:$I$33,2)</f>
        <v>7</v>
      </c>
      <c r="P458" s="145">
        <f t="shared" si="36"/>
        <v>126</v>
      </c>
      <c r="Q458" s="105">
        <f t="shared" si="37"/>
        <v>3</v>
      </c>
      <c r="R458" s="145" t="str">
        <f>VLOOKUP(Q458,Toelichting!$I$37:$M$41,2)</f>
        <v>Wezenlijk risico, maatregelen noodzakelijk</v>
      </c>
      <c r="S458" s="138" t="s">
        <v>37</v>
      </c>
      <c r="T458" s="147" t="s">
        <v>407</v>
      </c>
      <c r="U458" s="145" t="s">
        <v>64</v>
      </c>
      <c r="V458" s="150">
        <f>VLOOKUP(U458,Toelichting!$H$9:$I$15,2)</f>
        <v>1</v>
      </c>
      <c r="W458" s="145" t="s">
        <v>59</v>
      </c>
      <c r="X458" s="145">
        <f>VLOOKUP(W458,Toelichting!$H$19:$I$24,2)</f>
        <v>3</v>
      </c>
      <c r="Y458" s="138" t="s">
        <v>54</v>
      </c>
      <c r="Z458" s="145">
        <f>VLOOKUP(Y458,Toelichting!$H$28:$I$33,2)</f>
        <v>7</v>
      </c>
      <c r="AA458" s="145">
        <f t="shared" si="38"/>
        <v>21</v>
      </c>
      <c r="AB458" s="139">
        <f t="shared" si="39"/>
        <v>2</v>
      </c>
    </row>
    <row r="459" spans="1:28" ht="76.5" hidden="1" x14ac:dyDescent="0.2">
      <c r="A459" s="138">
        <v>455</v>
      </c>
      <c r="B459" s="138"/>
      <c r="C459" s="145" t="s">
        <v>49</v>
      </c>
      <c r="D459" s="145" t="s">
        <v>29</v>
      </c>
      <c r="E459" s="144" t="s">
        <v>1095</v>
      </c>
      <c r="F459" s="147" t="s">
        <v>1129</v>
      </c>
      <c r="G459" s="147" t="s">
        <v>272</v>
      </c>
      <c r="H459" s="138" t="s">
        <v>145</v>
      </c>
      <c r="I459" s="145" t="s">
        <v>33</v>
      </c>
      <c r="J459" s="204" t="s">
        <v>34</v>
      </c>
      <c r="K459" s="211">
        <f>VLOOKUP(J459,Toelichting!$H$9:$I$15,2)</f>
        <v>6</v>
      </c>
      <c r="L459" s="204" t="s">
        <v>35</v>
      </c>
      <c r="M459" s="150">
        <f>VLOOKUP(L459,Toelichting!$H$19:$I$24,2)</f>
        <v>6</v>
      </c>
      <c r="N459" s="204" t="s">
        <v>54</v>
      </c>
      <c r="O459" s="145">
        <f>VLOOKUP(N459,Toelichting!$H$28:$I$33,2)</f>
        <v>7</v>
      </c>
      <c r="P459" s="145">
        <f t="shared" si="36"/>
        <v>252</v>
      </c>
      <c r="Q459" s="105">
        <f t="shared" si="37"/>
        <v>4</v>
      </c>
      <c r="R459" s="145" t="str">
        <f>VLOOKUP(Q459,Toelichting!$I$37:$M$41,2)</f>
        <v>Hoog risico, directe maatregelen vereist</v>
      </c>
      <c r="S459" s="138" t="s">
        <v>37</v>
      </c>
      <c r="T459" s="147" t="s">
        <v>395</v>
      </c>
      <c r="U459" s="145" t="s">
        <v>64</v>
      </c>
      <c r="V459" s="150">
        <f>VLOOKUP(U459,Toelichting!$H$9:$I$15,2)</f>
        <v>1</v>
      </c>
      <c r="W459" s="145" t="s">
        <v>35</v>
      </c>
      <c r="X459" s="145">
        <f>VLOOKUP(W459,Toelichting!$H$19:$I$24,2)</f>
        <v>6</v>
      </c>
      <c r="Y459" s="138" t="s">
        <v>54</v>
      </c>
      <c r="Z459" s="145">
        <f>VLOOKUP(Y459,Toelichting!$H$28:$I$33,2)</f>
        <v>7</v>
      </c>
      <c r="AA459" s="145">
        <f t="shared" si="38"/>
        <v>42</v>
      </c>
      <c r="AB459" s="139">
        <f t="shared" si="39"/>
        <v>2</v>
      </c>
    </row>
    <row r="460" spans="1:28" s="187" customFormat="1" ht="76.5" hidden="1" x14ac:dyDescent="0.2">
      <c r="A460" s="138">
        <v>456</v>
      </c>
      <c r="B460" s="138"/>
      <c r="C460" s="181" t="s">
        <v>49</v>
      </c>
      <c r="D460" s="181" t="s">
        <v>29</v>
      </c>
      <c r="E460" s="182" t="s">
        <v>1130</v>
      </c>
      <c r="F460" s="183" t="s">
        <v>1131</v>
      </c>
      <c r="G460" s="183" t="s">
        <v>272</v>
      </c>
      <c r="H460" s="184" t="s">
        <v>145</v>
      </c>
      <c r="I460" s="181" t="s">
        <v>33</v>
      </c>
      <c r="J460" s="206" t="s">
        <v>57</v>
      </c>
      <c r="K460" s="212">
        <f>VLOOKUP(J460,Toelichting!$H$9:$I$15,2)</f>
        <v>3</v>
      </c>
      <c r="L460" s="206" t="s">
        <v>35</v>
      </c>
      <c r="M460" s="185">
        <f>VLOOKUP(L460,Toelichting!$H$19:$I$24,2)</f>
        <v>6</v>
      </c>
      <c r="N460" s="206" t="s">
        <v>70</v>
      </c>
      <c r="O460" s="181">
        <f>VLOOKUP(N460,Toelichting!$H$28:$I$33,2)</f>
        <v>15</v>
      </c>
      <c r="P460" s="181">
        <f t="shared" si="36"/>
        <v>270</v>
      </c>
      <c r="Q460" s="181">
        <f t="shared" si="37"/>
        <v>4</v>
      </c>
      <c r="R460" s="181" t="str">
        <f>VLOOKUP(Q460,Toelichting!$I$37:$M$41,2)</f>
        <v>Hoog risico, directe maatregelen vereist</v>
      </c>
      <c r="S460" s="184" t="s">
        <v>37</v>
      </c>
      <c r="T460" s="183" t="s">
        <v>1132</v>
      </c>
      <c r="U460" s="181" t="s">
        <v>64</v>
      </c>
      <c r="V460" s="185">
        <f>VLOOKUP(U460,Toelichting!$H$9:$I$15,2)</f>
        <v>1</v>
      </c>
      <c r="W460" s="181" t="s">
        <v>35</v>
      </c>
      <c r="X460" s="181">
        <f>VLOOKUP(W460,Toelichting!$H$19:$I$24,2)</f>
        <v>6</v>
      </c>
      <c r="Y460" s="184" t="s">
        <v>70</v>
      </c>
      <c r="Z460" s="181">
        <f>VLOOKUP(Y460,Toelichting!$H$28:$I$33,2)</f>
        <v>15</v>
      </c>
      <c r="AA460" s="181">
        <f t="shared" si="38"/>
        <v>90</v>
      </c>
      <c r="AB460" s="186">
        <f t="shared" si="39"/>
        <v>3</v>
      </c>
    </row>
    <row r="461" spans="1:28" s="187" customFormat="1" ht="38.25" hidden="1" x14ac:dyDescent="0.2">
      <c r="A461" s="138">
        <v>457</v>
      </c>
      <c r="B461" s="138"/>
      <c r="C461" s="181" t="s">
        <v>49</v>
      </c>
      <c r="D461" s="181" t="s">
        <v>29</v>
      </c>
      <c r="E461" s="182" t="s">
        <v>1130</v>
      </c>
      <c r="F461" s="183" t="s">
        <v>1131</v>
      </c>
      <c r="G461" s="183" t="s">
        <v>1133</v>
      </c>
      <c r="H461" s="184" t="s">
        <v>1134</v>
      </c>
      <c r="I461" s="181" t="s">
        <v>33</v>
      </c>
      <c r="J461" s="206" t="s">
        <v>57</v>
      </c>
      <c r="K461" s="212">
        <f>VLOOKUP(J461,Toelichting!$H$9:$I$15,2)</f>
        <v>3</v>
      </c>
      <c r="L461" s="206" t="s">
        <v>35</v>
      </c>
      <c r="M461" s="185">
        <f>VLOOKUP(L461,Toelichting!$H$19:$I$24,2)</f>
        <v>6</v>
      </c>
      <c r="N461" s="206" t="s">
        <v>54</v>
      </c>
      <c r="O461" s="181">
        <f>VLOOKUP(N461,Toelichting!$H$28:$I$33,2)</f>
        <v>7</v>
      </c>
      <c r="P461" s="181">
        <f t="shared" si="36"/>
        <v>126</v>
      </c>
      <c r="Q461" s="181">
        <f t="shared" si="37"/>
        <v>3</v>
      </c>
      <c r="R461" s="181" t="str">
        <f>VLOOKUP(Q461,Toelichting!$I$37:$M$41,2)</f>
        <v>Wezenlijk risico, maatregelen noodzakelijk</v>
      </c>
      <c r="S461" s="184" t="s">
        <v>46</v>
      </c>
      <c r="T461" s="183" t="s">
        <v>1135</v>
      </c>
      <c r="U461" s="181" t="s">
        <v>39</v>
      </c>
      <c r="V461" s="185">
        <f>VLOOKUP(U461,Toelichting!$H$9:$I$15,2)</f>
        <v>0.5</v>
      </c>
      <c r="W461" s="181" t="s">
        <v>35</v>
      </c>
      <c r="X461" s="181">
        <f>VLOOKUP(W461,Toelichting!$H$19:$I$24,2)</f>
        <v>6</v>
      </c>
      <c r="Y461" s="184" t="s">
        <v>54</v>
      </c>
      <c r="Z461" s="181">
        <f>VLOOKUP(Y461,Toelichting!$H$28:$I$33,2)</f>
        <v>7</v>
      </c>
      <c r="AA461" s="181">
        <f t="shared" si="38"/>
        <v>21</v>
      </c>
      <c r="AB461" s="186">
        <f t="shared" si="39"/>
        <v>2</v>
      </c>
    </row>
    <row r="462" spans="1:28" s="187" customFormat="1" ht="38.25" hidden="1" x14ac:dyDescent="0.2">
      <c r="A462" s="138">
        <v>458</v>
      </c>
      <c r="B462" s="138"/>
      <c r="C462" s="181" t="s">
        <v>49</v>
      </c>
      <c r="D462" s="181" t="s">
        <v>29</v>
      </c>
      <c r="E462" s="182" t="s">
        <v>1130</v>
      </c>
      <c r="F462" s="183" t="s">
        <v>1131</v>
      </c>
      <c r="G462" s="183" t="s">
        <v>1136</v>
      </c>
      <c r="H462" s="184" t="s">
        <v>951</v>
      </c>
      <c r="I462" s="181" t="s">
        <v>52</v>
      </c>
      <c r="J462" s="206" t="s">
        <v>57</v>
      </c>
      <c r="K462" s="212">
        <f>VLOOKUP(J462,Toelichting!$H$9:$I$15,2)</f>
        <v>3</v>
      </c>
      <c r="L462" s="206" t="s">
        <v>35</v>
      </c>
      <c r="M462" s="185">
        <f>VLOOKUP(L462,Toelichting!$H$19:$I$24,2)</f>
        <v>6</v>
      </c>
      <c r="N462" s="206" t="s">
        <v>54</v>
      </c>
      <c r="O462" s="181">
        <f>VLOOKUP(N462,Toelichting!$H$28:$I$33,2)</f>
        <v>7</v>
      </c>
      <c r="P462" s="181">
        <f t="shared" si="36"/>
        <v>126</v>
      </c>
      <c r="Q462" s="181">
        <f t="shared" si="37"/>
        <v>3</v>
      </c>
      <c r="R462" s="181" t="str">
        <f>VLOOKUP(Q462,Toelichting!$I$37:$M$41,2)</f>
        <v>Wezenlijk risico, maatregelen noodzakelijk</v>
      </c>
      <c r="S462" s="184" t="s">
        <v>46</v>
      </c>
      <c r="T462" s="183" t="s">
        <v>1137</v>
      </c>
      <c r="U462" s="181" t="s">
        <v>64</v>
      </c>
      <c r="V462" s="185">
        <f>VLOOKUP(U462,Toelichting!$H$9:$I$15,2)</f>
        <v>1</v>
      </c>
      <c r="W462" s="181" t="s">
        <v>35</v>
      </c>
      <c r="X462" s="181">
        <f>VLOOKUP(W462,Toelichting!$H$19:$I$24,2)</f>
        <v>6</v>
      </c>
      <c r="Y462" s="184" t="s">
        <v>54</v>
      </c>
      <c r="Z462" s="181">
        <f>VLOOKUP(Y462,Toelichting!$H$28:$I$33,2)</f>
        <v>7</v>
      </c>
      <c r="AA462" s="181">
        <f t="shared" si="38"/>
        <v>42</v>
      </c>
      <c r="AB462" s="186">
        <f t="shared" si="39"/>
        <v>2</v>
      </c>
    </row>
    <row r="463" spans="1:28" s="187" customFormat="1" ht="38.25" hidden="1" customHeight="1" x14ac:dyDescent="0.2">
      <c r="A463" s="138">
        <v>459</v>
      </c>
      <c r="B463" s="138"/>
      <c r="C463" s="181" t="s">
        <v>49</v>
      </c>
      <c r="D463" s="181" t="s">
        <v>29</v>
      </c>
      <c r="E463" s="182" t="s">
        <v>1130</v>
      </c>
      <c r="F463" s="183" t="s">
        <v>1131</v>
      </c>
      <c r="G463" s="183" t="s">
        <v>1138</v>
      </c>
      <c r="H463" s="184" t="s">
        <v>1139</v>
      </c>
      <c r="I463" s="181" t="s">
        <v>33</v>
      </c>
      <c r="J463" s="206" t="s">
        <v>57</v>
      </c>
      <c r="K463" s="212">
        <f>VLOOKUP(J463,Toelichting!$H$9:$I$15,2)</f>
        <v>3</v>
      </c>
      <c r="L463" s="206" t="s">
        <v>35</v>
      </c>
      <c r="M463" s="185">
        <f>VLOOKUP(L463,Toelichting!$H$19:$I$24,2)</f>
        <v>6</v>
      </c>
      <c r="N463" s="206" t="s">
        <v>54</v>
      </c>
      <c r="O463" s="181">
        <f>VLOOKUP(N463,Toelichting!$H$28:$I$33,2)</f>
        <v>7</v>
      </c>
      <c r="P463" s="181">
        <f t="shared" si="36"/>
        <v>126</v>
      </c>
      <c r="Q463" s="181">
        <f t="shared" si="37"/>
        <v>3</v>
      </c>
      <c r="R463" s="181" t="str">
        <f>VLOOKUP(Q463,Toelichting!$I$37:$M$41,2)</f>
        <v>Wezenlijk risico, maatregelen noodzakelijk</v>
      </c>
      <c r="S463" s="184" t="s">
        <v>46</v>
      </c>
      <c r="T463" s="183" t="s">
        <v>1140</v>
      </c>
      <c r="U463" s="184" t="s">
        <v>39</v>
      </c>
      <c r="V463" s="185">
        <f>VLOOKUP(U463,Toelichting!$H$9:$I$15,2)</f>
        <v>0.5</v>
      </c>
      <c r="W463" s="184" t="s">
        <v>35</v>
      </c>
      <c r="X463" s="181">
        <f>VLOOKUP(W463,Toelichting!$H$19:$I$24,2)</f>
        <v>6</v>
      </c>
      <c r="Y463" s="184" t="s">
        <v>54</v>
      </c>
      <c r="Z463" s="181">
        <f>VLOOKUP(Y463,Toelichting!$H$28:$I$33,2)</f>
        <v>7</v>
      </c>
      <c r="AA463" s="181">
        <f t="shared" si="38"/>
        <v>21</v>
      </c>
      <c r="AB463" s="186">
        <f t="shared" si="39"/>
        <v>2</v>
      </c>
    </row>
    <row r="464" spans="1:28" s="187" customFormat="1" ht="38.25" hidden="1" customHeight="1" x14ac:dyDescent="0.2">
      <c r="A464" s="138">
        <v>460</v>
      </c>
      <c r="B464" s="138"/>
      <c r="C464" s="181" t="s">
        <v>49</v>
      </c>
      <c r="D464" s="181" t="s">
        <v>29</v>
      </c>
      <c r="E464" s="182" t="s">
        <v>1130</v>
      </c>
      <c r="F464" s="183" t="s">
        <v>1131</v>
      </c>
      <c r="G464" s="183" t="s">
        <v>1141</v>
      </c>
      <c r="H464" s="184" t="s">
        <v>1142</v>
      </c>
      <c r="I464" s="181" t="s">
        <v>52</v>
      </c>
      <c r="J464" s="206" t="s">
        <v>64</v>
      </c>
      <c r="K464" s="212">
        <f>VLOOKUP(J464,Toelichting!$H$9:$I$15,2)</f>
        <v>1</v>
      </c>
      <c r="L464" s="206" t="s">
        <v>35</v>
      </c>
      <c r="M464" s="185">
        <f>VLOOKUP(L464,Toelichting!$H$19:$I$24,2)</f>
        <v>6</v>
      </c>
      <c r="N464" s="206" t="s">
        <v>54</v>
      </c>
      <c r="O464" s="181">
        <f>VLOOKUP(N464,Toelichting!$H$28:$I$33,2)</f>
        <v>7</v>
      </c>
      <c r="P464" s="181">
        <f t="shared" si="36"/>
        <v>42</v>
      </c>
      <c r="Q464" s="181">
        <f t="shared" si="37"/>
        <v>2</v>
      </c>
      <c r="R464" s="181" t="str">
        <f>VLOOKUP(Q464,Toelichting!$I$37:$M$41,2)</f>
        <v>Mogelijk ernstig risico, aandacht vereist</v>
      </c>
      <c r="S464" s="184" t="s">
        <v>46</v>
      </c>
      <c r="T464" s="183" t="s">
        <v>1143</v>
      </c>
      <c r="U464" s="181" t="s">
        <v>78</v>
      </c>
      <c r="V464" s="185">
        <f>VLOOKUP(U464,Toelichting!$H$9:$I$15,2)</f>
        <v>0.2</v>
      </c>
      <c r="W464" s="181" t="s">
        <v>35</v>
      </c>
      <c r="X464" s="181">
        <f>VLOOKUP(W464,Toelichting!$H$19:$I$24,2)</f>
        <v>6</v>
      </c>
      <c r="Y464" s="184" t="s">
        <v>54</v>
      </c>
      <c r="Z464" s="181">
        <f>VLOOKUP(Y464,Toelichting!$H$28:$I$33,2)</f>
        <v>7</v>
      </c>
      <c r="AA464" s="181">
        <f t="shared" si="38"/>
        <v>8.4</v>
      </c>
      <c r="AB464" s="186">
        <f t="shared" si="39"/>
        <v>1</v>
      </c>
    </row>
    <row r="465" spans="1:28" s="187" customFormat="1" ht="38.25" hidden="1" x14ac:dyDescent="0.2">
      <c r="A465" s="138">
        <v>461</v>
      </c>
      <c r="B465" s="138"/>
      <c r="C465" s="181" t="s">
        <v>49</v>
      </c>
      <c r="D465" s="181" t="s">
        <v>29</v>
      </c>
      <c r="E465" s="182" t="s">
        <v>1130</v>
      </c>
      <c r="F465" s="183" t="s">
        <v>1131</v>
      </c>
      <c r="G465" s="183" t="s">
        <v>1144</v>
      </c>
      <c r="H465" s="184" t="s">
        <v>118</v>
      </c>
      <c r="I465" s="181" t="s">
        <v>1145</v>
      </c>
      <c r="J465" s="206" t="s">
        <v>34</v>
      </c>
      <c r="K465" s="212">
        <f>VLOOKUP(J465,Toelichting!$H$9:$I$15,2)</f>
        <v>6</v>
      </c>
      <c r="L465" s="206" t="s">
        <v>35</v>
      </c>
      <c r="M465" s="185">
        <f>VLOOKUP(L465,Toelichting!$H$19:$I$24,2)</f>
        <v>6</v>
      </c>
      <c r="N465" s="206" t="s">
        <v>45</v>
      </c>
      <c r="O465" s="181">
        <f>VLOOKUP(N465,Toelichting!$H$28:$I$33,2)</f>
        <v>3</v>
      </c>
      <c r="P465" s="181">
        <f t="shared" si="36"/>
        <v>108</v>
      </c>
      <c r="Q465" s="181">
        <f t="shared" si="37"/>
        <v>3</v>
      </c>
      <c r="R465" s="181" t="str">
        <f>VLOOKUP(Q465,Toelichting!$I$37:$M$41,2)</f>
        <v>Wezenlijk risico, maatregelen noodzakelijk</v>
      </c>
      <c r="S465" s="184" t="s">
        <v>211</v>
      </c>
      <c r="T465" s="184" t="s">
        <v>119</v>
      </c>
      <c r="U465" s="181" t="s">
        <v>78</v>
      </c>
      <c r="V465" s="185">
        <f>VLOOKUP(U465,Toelichting!$H$9:$I$15,2)</f>
        <v>0.2</v>
      </c>
      <c r="W465" s="181" t="s">
        <v>35</v>
      </c>
      <c r="X465" s="181">
        <f>VLOOKUP(W465,Toelichting!$H$19:$I$24,2)</f>
        <v>6</v>
      </c>
      <c r="Y465" s="184" t="s">
        <v>45</v>
      </c>
      <c r="Z465" s="181">
        <f>VLOOKUP(Y465,Toelichting!$H$28:$I$33,2)</f>
        <v>3</v>
      </c>
      <c r="AA465" s="181">
        <f t="shared" si="38"/>
        <v>3.6</v>
      </c>
      <c r="AB465" s="186">
        <f t="shared" si="39"/>
        <v>1</v>
      </c>
    </row>
    <row r="466" spans="1:28" s="187" customFormat="1" ht="38.25" hidden="1" x14ac:dyDescent="0.2">
      <c r="A466" s="138">
        <v>462</v>
      </c>
      <c r="B466" s="138"/>
      <c r="C466" s="181" t="s">
        <v>49</v>
      </c>
      <c r="D466" s="181" t="s">
        <v>29</v>
      </c>
      <c r="E466" s="182" t="s">
        <v>1130</v>
      </c>
      <c r="F466" s="183" t="s">
        <v>1131</v>
      </c>
      <c r="G466" s="183" t="s">
        <v>1146</v>
      </c>
      <c r="H466" s="184" t="s">
        <v>412</v>
      </c>
      <c r="I466" s="181" t="s">
        <v>52</v>
      </c>
      <c r="J466" s="206" t="s">
        <v>34</v>
      </c>
      <c r="K466" s="212">
        <f>VLOOKUP(J466,Toelichting!$H$9:$I$15,2)</f>
        <v>6</v>
      </c>
      <c r="L466" s="206" t="s">
        <v>59</v>
      </c>
      <c r="M466" s="185">
        <f>VLOOKUP(L466,Toelichting!$H$19:$I$24,2)</f>
        <v>3</v>
      </c>
      <c r="N466" s="206" t="s">
        <v>45</v>
      </c>
      <c r="O466" s="181">
        <f>VLOOKUP(N466,Toelichting!$H$28:$I$33,2)</f>
        <v>3</v>
      </c>
      <c r="P466" s="181">
        <f t="shared" si="36"/>
        <v>54</v>
      </c>
      <c r="Q466" s="181">
        <f t="shared" si="37"/>
        <v>2</v>
      </c>
      <c r="R466" s="181" t="str">
        <f>VLOOKUP(Q466,Toelichting!$I$37:$M$41,2)</f>
        <v>Mogelijk ernstig risico, aandacht vereist</v>
      </c>
      <c r="S466" s="184" t="s">
        <v>37</v>
      </c>
      <c r="T466" s="184" t="s">
        <v>1147</v>
      </c>
      <c r="U466" s="181" t="s">
        <v>39</v>
      </c>
      <c r="V466" s="185">
        <f>VLOOKUP(U466,Toelichting!$H$9:$I$15,2)</f>
        <v>0.5</v>
      </c>
      <c r="W466" s="181" t="s">
        <v>59</v>
      </c>
      <c r="X466" s="181">
        <f>VLOOKUP(W466,Toelichting!$H$19:$I$24,2)</f>
        <v>3</v>
      </c>
      <c r="Y466" s="184" t="s">
        <v>45</v>
      </c>
      <c r="Z466" s="181">
        <f>VLOOKUP(Y466,Toelichting!$H$28:$I$33,2)</f>
        <v>3</v>
      </c>
      <c r="AA466" s="181">
        <f t="shared" si="38"/>
        <v>4.5</v>
      </c>
      <c r="AB466" s="186">
        <f t="shared" si="39"/>
        <v>1</v>
      </c>
    </row>
    <row r="467" spans="1:28" s="187" customFormat="1" ht="38.25" hidden="1" x14ac:dyDescent="0.2">
      <c r="A467" s="138">
        <v>463</v>
      </c>
      <c r="B467" s="138"/>
      <c r="C467" s="181" t="s">
        <v>49</v>
      </c>
      <c r="D467" s="181" t="s">
        <v>29</v>
      </c>
      <c r="E467" s="182" t="s">
        <v>1130</v>
      </c>
      <c r="F467" s="183" t="s">
        <v>1131</v>
      </c>
      <c r="G467" s="183" t="s">
        <v>1148</v>
      </c>
      <c r="H467" s="184" t="s">
        <v>844</v>
      </c>
      <c r="I467" s="181" t="s">
        <v>439</v>
      </c>
      <c r="J467" s="206" t="s">
        <v>34</v>
      </c>
      <c r="K467" s="212">
        <f>VLOOKUP(J467,Toelichting!$H$9:$I$15,2)</f>
        <v>6</v>
      </c>
      <c r="L467" s="206" t="s">
        <v>59</v>
      </c>
      <c r="M467" s="185">
        <f>VLOOKUP(L467,Toelichting!$H$19:$I$24,2)</f>
        <v>3</v>
      </c>
      <c r="N467" s="206" t="s">
        <v>45</v>
      </c>
      <c r="O467" s="181">
        <f>VLOOKUP(N467,Toelichting!$H$28:$I$33,2)</f>
        <v>3</v>
      </c>
      <c r="P467" s="181">
        <f t="shared" si="36"/>
        <v>54</v>
      </c>
      <c r="Q467" s="181">
        <f t="shared" si="37"/>
        <v>2</v>
      </c>
      <c r="R467" s="181" t="str">
        <f>VLOOKUP(Q467,Toelichting!$I$37:$M$41,2)</f>
        <v>Mogelijk ernstig risico, aandacht vereist</v>
      </c>
      <c r="S467" s="184" t="s">
        <v>46</v>
      </c>
      <c r="T467" s="183" t="s">
        <v>1149</v>
      </c>
      <c r="U467" s="181" t="s">
        <v>64</v>
      </c>
      <c r="V467" s="185">
        <f>VLOOKUP(U467,Toelichting!$H$9:$I$15,2)</f>
        <v>1</v>
      </c>
      <c r="W467" s="181" t="s">
        <v>59</v>
      </c>
      <c r="X467" s="181">
        <f>VLOOKUP(W467,Toelichting!$H$19:$I$24,2)</f>
        <v>3</v>
      </c>
      <c r="Y467" s="184" t="s">
        <v>45</v>
      </c>
      <c r="Z467" s="181">
        <f>VLOOKUP(Y467,Toelichting!$H$28:$I$33,2)</f>
        <v>3</v>
      </c>
      <c r="AA467" s="181">
        <f t="shared" si="38"/>
        <v>9</v>
      </c>
      <c r="AB467" s="186">
        <f t="shared" si="39"/>
        <v>1</v>
      </c>
    </row>
    <row r="468" spans="1:28" s="187" customFormat="1" ht="25.5" hidden="1" x14ac:dyDescent="0.2">
      <c r="A468" s="138">
        <v>464</v>
      </c>
      <c r="B468" s="138"/>
      <c r="C468" s="181" t="s">
        <v>49</v>
      </c>
      <c r="D468" s="181" t="s">
        <v>29</v>
      </c>
      <c r="E468" s="182" t="s">
        <v>1130</v>
      </c>
      <c r="F468" s="183" t="s">
        <v>1131</v>
      </c>
      <c r="G468" s="183" t="s">
        <v>1150</v>
      </c>
      <c r="H468" s="184" t="s">
        <v>412</v>
      </c>
      <c r="I468" s="181" t="s">
        <v>52</v>
      </c>
      <c r="J468" s="206" t="s">
        <v>34</v>
      </c>
      <c r="K468" s="212">
        <f>VLOOKUP(J468,Toelichting!$H$9:$I$15,2)</f>
        <v>6</v>
      </c>
      <c r="L468" s="206" t="s">
        <v>35</v>
      </c>
      <c r="M468" s="185">
        <f>VLOOKUP(L468,Toelichting!$H$19:$I$24,2)</f>
        <v>6</v>
      </c>
      <c r="N468" s="206" t="s">
        <v>45</v>
      </c>
      <c r="O468" s="181">
        <f>VLOOKUP(N468,Toelichting!$H$28:$I$33,2)</f>
        <v>3</v>
      </c>
      <c r="P468" s="181">
        <f t="shared" si="36"/>
        <v>108</v>
      </c>
      <c r="Q468" s="181">
        <f t="shared" si="37"/>
        <v>3</v>
      </c>
      <c r="R468" s="181" t="str">
        <f>VLOOKUP(Q468,Toelichting!$I$37:$M$41,2)</f>
        <v>Wezenlijk risico, maatregelen noodzakelijk</v>
      </c>
      <c r="S468" s="184" t="s">
        <v>37</v>
      </c>
      <c r="T468" s="183" t="s">
        <v>1151</v>
      </c>
      <c r="U468" s="181" t="s">
        <v>39</v>
      </c>
      <c r="V468" s="185">
        <f>VLOOKUP(U468,Toelichting!$H$9:$I$15,2)</f>
        <v>0.5</v>
      </c>
      <c r="W468" s="181" t="s">
        <v>35</v>
      </c>
      <c r="X468" s="181">
        <f>VLOOKUP(W468,Toelichting!$H$19:$I$24,2)</f>
        <v>6</v>
      </c>
      <c r="Y468" s="184" t="s">
        <v>45</v>
      </c>
      <c r="Z468" s="181">
        <f>VLOOKUP(Y468,Toelichting!$H$28:$I$33,2)</f>
        <v>3</v>
      </c>
      <c r="AA468" s="181">
        <f t="shared" si="38"/>
        <v>9</v>
      </c>
      <c r="AB468" s="186">
        <f t="shared" si="39"/>
        <v>1</v>
      </c>
    </row>
    <row r="469" spans="1:28" s="187" customFormat="1" ht="25.5" hidden="1" x14ac:dyDescent="0.2">
      <c r="A469" s="138">
        <v>465</v>
      </c>
      <c r="B469" s="138"/>
      <c r="C469" s="181" t="s">
        <v>49</v>
      </c>
      <c r="D469" s="181" t="s">
        <v>29</v>
      </c>
      <c r="E469" s="182" t="s">
        <v>1130</v>
      </c>
      <c r="F469" s="183" t="s">
        <v>1131</v>
      </c>
      <c r="G469" s="183" t="s">
        <v>1152</v>
      </c>
      <c r="H469" s="184" t="s">
        <v>1153</v>
      </c>
      <c r="I469" s="181" t="s">
        <v>52</v>
      </c>
      <c r="J469" s="206" t="s">
        <v>57</v>
      </c>
      <c r="K469" s="212">
        <f>VLOOKUP(J469,Toelichting!$H$9:$I$15,2)</f>
        <v>3</v>
      </c>
      <c r="L469" s="206" t="s">
        <v>35</v>
      </c>
      <c r="M469" s="185">
        <f>VLOOKUP(L469,Toelichting!$H$19:$I$24,2)</f>
        <v>6</v>
      </c>
      <c r="N469" s="206" t="s">
        <v>45</v>
      </c>
      <c r="O469" s="181">
        <f>VLOOKUP(N469,Toelichting!$H$28:$I$33,2)</f>
        <v>3</v>
      </c>
      <c r="P469" s="181">
        <f t="shared" si="36"/>
        <v>54</v>
      </c>
      <c r="Q469" s="181">
        <f t="shared" si="37"/>
        <v>2</v>
      </c>
      <c r="R469" s="181" t="str">
        <f>VLOOKUP(Q469,Toelichting!$I$37:$M$41,2)</f>
        <v>Mogelijk ernstig risico, aandacht vereist</v>
      </c>
      <c r="S469" s="184" t="s">
        <v>37</v>
      </c>
      <c r="T469" s="183" t="s">
        <v>1154</v>
      </c>
      <c r="U469" s="181" t="s">
        <v>39</v>
      </c>
      <c r="V469" s="185">
        <f>VLOOKUP(U469,Toelichting!$H$9:$I$15,2)</f>
        <v>0.5</v>
      </c>
      <c r="W469" s="181" t="s">
        <v>35</v>
      </c>
      <c r="X469" s="181">
        <f>VLOOKUP(W469,Toelichting!$H$19:$I$24,2)</f>
        <v>6</v>
      </c>
      <c r="Y469" s="184" t="s">
        <v>45</v>
      </c>
      <c r="Z469" s="181">
        <f>VLOOKUP(Y469,Toelichting!$H$28:$I$33,2)</f>
        <v>3</v>
      </c>
      <c r="AA469" s="181">
        <f t="shared" si="38"/>
        <v>9</v>
      </c>
      <c r="AB469" s="186">
        <f t="shared" si="39"/>
        <v>1</v>
      </c>
    </row>
    <row r="470" spans="1:28" s="187" customFormat="1" ht="38.25" hidden="1" x14ac:dyDescent="0.2">
      <c r="A470" s="138">
        <v>466</v>
      </c>
      <c r="B470" s="138"/>
      <c r="C470" s="181" t="s">
        <v>49</v>
      </c>
      <c r="D470" s="181" t="s">
        <v>29</v>
      </c>
      <c r="E470" s="182" t="s">
        <v>1130</v>
      </c>
      <c r="F470" s="183" t="s">
        <v>1131</v>
      </c>
      <c r="G470" s="181" t="s">
        <v>1155</v>
      </c>
      <c r="H470" s="181" t="s">
        <v>1156</v>
      </c>
      <c r="I470" s="184" t="s">
        <v>1157</v>
      </c>
      <c r="J470" s="206" t="s">
        <v>57</v>
      </c>
      <c r="K470" s="212">
        <f>VLOOKUP(J470,Toelichting!$H$9:$I$15,2)</f>
        <v>3</v>
      </c>
      <c r="L470" s="206" t="s">
        <v>35</v>
      </c>
      <c r="M470" s="185">
        <f>VLOOKUP(L470,Toelichting!$H$19:$I$24,2)</f>
        <v>6</v>
      </c>
      <c r="N470" s="206" t="s">
        <v>45</v>
      </c>
      <c r="O470" s="181">
        <f>VLOOKUP(N470,Toelichting!$H$28:$I$33,2)</f>
        <v>3</v>
      </c>
      <c r="P470" s="181">
        <f t="shared" si="36"/>
        <v>54</v>
      </c>
      <c r="Q470" s="181">
        <f t="shared" si="37"/>
        <v>2</v>
      </c>
      <c r="R470" s="181" t="str">
        <f>VLOOKUP(Q470,Toelichting!$I$37:$M$41,2)</f>
        <v>Mogelijk ernstig risico, aandacht vereist</v>
      </c>
      <c r="S470" s="184" t="s">
        <v>46</v>
      </c>
      <c r="T470" s="183" t="s">
        <v>1158</v>
      </c>
      <c r="U470" s="181" t="s">
        <v>78</v>
      </c>
      <c r="V470" s="185">
        <f>VLOOKUP(U470,Toelichting!$H$9:$I$15,2)</f>
        <v>0.2</v>
      </c>
      <c r="W470" s="181" t="s">
        <v>35</v>
      </c>
      <c r="X470" s="181">
        <f>VLOOKUP(W470,Toelichting!$H$19:$I$24,2)</f>
        <v>6</v>
      </c>
      <c r="Y470" s="184" t="s">
        <v>45</v>
      </c>
      <c r="Z470" s="181">
        <f>VLOOKUP(Y470,Toelichting!$H$28:$I$33,2)</f>
        <v>3</v>
      </c>
      <c r="AA470" s="181">
        <f t="shared" si="38"/>
        <v>3.6</v>
      </c>
      <c r="AB470" s="186">
        <f t="shared" si="39"/>
        <v>1</v>
      </c>
    </row>
    <row r="471" spans="1:28" s="187" customFormat="1" ht="38.25" hidden="1" x14ac:dyDescent="0.2">
      <c r="A471" s="138">
        <v>467</v>
      </c>
      <c r="B471" s="138"/>
      <c r="C471" s="188" t="s">
        <v>49</v>
      </c>
      <c r="D471" s="188" t="s">
        <v>29</v>
      </c>
      <c r="E471" s="189" t="s">
        <v>1130</v>
      </c>
      <c r="F471" s="190" t="s">
        <v>1131</v>
      </c>
      <c r="G471" s="190" t="s">
        <v>1159</v>
      </c>
      <c r="H471" s="191" t="s">
        <v>1160</v>
      </c>
      <c r="I471" s="188" t="s">
        <v>1161</v>
      </c>
      <c r="J471" s="207" t="s">
        <v>34</v>
      </c>
      <c r="K471" s="213">
        <f>VLOOKUP(J471,Toelichting!$H$9:$I$15,2)</f>
        <v>6</v>
      </c>
      <c r="L471" s="207" t="s">
        <v>35</v>
      </c>
      <c r="M471" s="192">
        <f>VLOOKUP(L471,Toelichting!$H$19:$I$24,2)</f>
        <v>6</v>
      </c>
      <c r="N471" s="207" t="s">
        <v>54</v>
      </c>
      <c r="O471" s="188">
        <f>VLOOKUP(N471,Toelichting!$H$28:$I$33,2)</f>
        <v>7</v>
      </c>
      <c r="P471" s="188">
        <f t="shared" si="36"/>
        <v>252</v>
      </c>
      <c r="Q471" s="188">
        <f t="shared" si="37"/>
        <v>4</v>
      </c>
      <c r="R471" s="188" t="str">
        <f>VLOOKUP(Q471,Toelichting!$I$37:$M$41,2)</f>
        <v>Hoog risico, directe maatregelen vereist</v>
      </c>
      <c r="S471" s="191" t="s">
        <v>211</v>
      </c>
      <c r="T471" s="190" t="s">
        <v>1162</v>
      </c>
      <c r="U471" s="188" t="s">
        <v>39</v>
      </c>
      <c r="V471" s="192">
        <f>VLOOKUP(U471,Toelichting!$H$9:$I$15,2)</f>
        <v>0.5</v>
      </c>
      <c r="W471" s="188" t="s">
        <v>35</v>
      </c>
      <c r="X471" s="188">
        <f>VLOOKUP(W471,Toelichting!$H$19:$I$24,2)</f>
        <v>6</v>
      </c>
      <c r="Y471" s="191" t="s">
        <v>54</v>
      </c>
      <c r="Z471" s="188">
        <f>VLOOKUP(Y471,Toelichting!$H$28:$I$33,2)</f>
        <v>7</v>
      </c>
      <c r="AA471" s="188">
        <f t="shared" si="38"/>
        <v>21</v>
      </c>
      <c r="AB471" s="193">
        <f t="shared" si="39"/>
        <v>2</v>
      </c>
    </row>
    <row r="472" spans="1:28" s="187" customFormat="1" ht="38.25" hidden="1" x14ac:dyDescent="0.2">
      <c r="A472" s="138">
        <v>468</v>
      </c>
      <c r="B472" s="138"/>
      <c r="C472" s="181" t="s">
        <v>49</v>
      </c>
      <c r="D472" s="181" t="s">
        <v>29</v>
      </c>
      <c r="E472" s="182" t="s">
        <v>1130</v>
      </c>
      <c r="F472" s="183" t="s">
        <v>1131</v>
      </c>
      <c r="G472" s="183" t="s">
        <v>1159</v>
      </c>
      <c r="H472" s="184" t="s">
        <v>1163</v>
      </c>
      <c r="I472" s="181" t="s">
        <v>1161</v>
      </c>
      <c r="J472" s="206" t="s">
        <v>34</v>
      </c>
      <c r="K472" s="212">
        <f>VLOOKUP(J472,Toelichting!$H$9:$I$15,2)</f>
        <v>6</v>
      </c>
      <c r="L472" s="206" t="s">
        <v>59</v>
      </c>
      <c r="M472" s="185">
        <f>VLOOKUP(L472,Toelichting!$H$19:$I$24,2)</f>
        <v>3</v>
      </c>
      <c r="N472" s="206" t="s">
        <v>54</v>
      </c>
      <c r="O472" s="181">
        <f>VLOOKUP(N472,Toelichting!$H$28:$I$33,2)</f>
        <v>7</v>
      </c>
      <c r="P472" s="181">
        <f t="shared" si="36"/>
        <v>126</v>
      </c>
      <c r="Q472" s="181">
        <f t="shared" si="37"/>
        <v>3</v>
      </c>
      <c r="R472" s="181" t="str">
        <f>VLOOKUP(Q472,Toelichting!$I$37:$M$41,2)</f>
        <v>Wezenlijk risico, maatregelen noodzakelijk</v>
      </c>
      <c r="S472" s="184" t="s">
        <v>211</v>
      </c>
      <c r="T472" s="183" t="s">
        <v>1164</v>
      </c>
      <c r="U472" s="181" t="s">
        <v>64</v>
      </c>
      <c r="V472" s="185">
        <f>VLOOKUP(U472,Toelichting!$H$9:$I$15,2)</f>
        <v>1</v>
      </c>
      <c r="W472" s="181" t="s">
        <v>59</v>
      </c>
      <c r="X472" s="181">
        <f>VLOOKUP(W472,Toelichting!$H$19:$I$24,2)</f>
        <v>3</v>
      </c>
      <c r="Y472" s="184" t="s">
        <v>54</v>
      </c>
      <c r="Z472" s="181">
        <f>VLOOKUP(Y472,Toelichting!$H$28:$I$33,2)</f>
        <v>7</v>
      </c>
      <c r="AA472" s="181">
        <f t="shared" si="38"/>
        <v>21</v>
      </c>
      <c r="AB472" s="186">
        <f t="shared" si="39"/>
        <v>2</v>
      </c>
    </row>
    <row r="473" spans="1:28" s="187" customFormat="1" ht="38.25" hidden="1" x14ac:dyDescent="0.2">
      <c r="A473" s="138">
        <v>469</v>
      </c>
      <c r="B473" s="138"/>
      <c r="C473" s="181" t="s">
        <v>49</v>
      </c>
      <c r="D473" s="181" t="s">
        <v>29</v>
      </c>
      <c r="E473" s="182" t="s">
        <v>1130</v>
      </c>
      <c r="F473" s="183" t="s">
        <v>1131</v>
      </c>
      <c r="G473" s="181" t="s">
        <v>1165</v>
      </c>
      <c r="H473" s="181" t="s">
        <v>1166</v>
      </c>
      <c r="I473" s="184" t="s">
        <v>33</v>
      </c>
      <c r="J473" s="208" t="s">
        <v>57</v>
      </c>
      <c r="K473" s="212">
        <f>VLOOKUP(J473,Toelichting!$H$9:$I$15,2)</f>
        <v>3</v>
      </c>
      <c r="L473" s="208" t="s">
        <v>35</v>
      </c>
      <c r="M473" s="185">
        <f>VLOOKUP(L473,Toelichting!$H$19:$I$24,2)</f>
        <v>6</v>
      </c>
      <c r="N473" s="208" t="s">
        <v>54</v>
      </c>
      <c r="O473" s="181">
        <f>VLOOKUP(N473,Toelichting!$H$28:$I$33,2)</f>
        <v>7</v>
      </c>
      <c r="P473" s="181">
        <f t="shared" si="36"/>
        <v>126</v>
      </c>
      <c r="Q473" s="181">
        <f t="shared" si="37"/>
        <v>3</v>
      </c>
      <c r="R473" s="181" t="str">
        <f>VLOOKUP(Q473,Toelichting!$I$37:$M$41,2)</f>
        <v>Wezenlijk risico, maatregelen noodzakelijk</v>
      </c>
      <c r="S473" s="184" t="s">
        <v>46</v>
      </c>
      <c r="T473" s="184" t="s">
        <v>1167</v>
      </c>
      <c r="U473" s="184" t="s">
        <v>78</v>
      </c>
      <c r="V473" s="185">
        <f>VLOOKUP(U473,Toelichting!$H$9:$I$15,2)</f>
        <v>0.2</v>
      </c>
      <c r="W473" s="184" t="s">
        <v>35</v>
      </c>
      <c r="X473" s="181">
        <f>VLOOKUP(W473,Toelichting!$H$19:$I$24,2)</f>
        <v>6</v>
      </c>
      <c r="Y473" s="184" t="s">
        <v>54</v>
      </c>
      <c r="Z473" s="181">
        <f>VLOOKUP(Y473,Toelichting!$H$28:$I$33,2)</f>
        <v>7</v>
      </c>
      <c r="AA473" s="181">
        <f t="shared" si="38"/>
        <v>8.4</v>
      </c>
      <c r="AB473" s="186">
        <f t="shared" si="39"/>
        <v>1</v>
      </c>
    </row>
    <row r="474" spans="1:28" s="187" customFormat="1" ht="38.25" hidden="1" x14ac:dyDescent="0.2">
      <c r="A474" s="138">
        <v>470</v>
      </c>
      <c r="B474" s="138"/>
      <c r="C474" s="181" t="s">
        <v>49</v>
      </c>
      <c r="D474" s="181" t="s">
        <v>29</v>
      </c>
      <c r="E474" s="182" t="s">
        <v>1130</v>
      </c>
      <c r="F474" s="183" t="s">
        <v>1131</v>
      </c>
      <c r="G474" s="181" t="s">
        <v>613</v>
      </c>
      <c r="H474" s="184" t="s">
        <v>1168</v>
      </c>
      <c r="I474" s="184" t="s">
        <v>52</v>
      </c>
      <c r="J474" s="208" t="s">
        <v>64</v>
      </c>
      <c r="K474" s="212">
        <f>VLOOKUP(J474,Toelichting!$H$9:$I$15,2)</f>
        <v>1</v>
      </c>
      <c r="L474" s="208" t="s">
        <v>59</v>
      </c>
      <c r="M474" s="185">
        <f>VLOOKUP(L474,Toelichting!$H$19:$I$24,2)</f>
        <v>3</v>
      </c>
      <c r="N474" s="208" t="s">
        <v>54</v>
      </c>
      <c r="O474" s="181">
        <f>VLOOKUP(N474,Toelichting!$H$28:$I$33,2)</f>
        <v>7</v>
      </c>
      <c r="P474" s="181">
        <f t="shared" si="36"/>
        <v>21</v>
      </c>
      <c r="Q474" s="181">
        <f t="shared" si="37"/>
        <v>2</v>
      </c>
      <c r="R474" s="181" t="str">
        <f>VLOOKUP(Q474,Toelichting!$I$37:$M$41,2)</f>
        <v>Mogelijk ernstig risico, aandacht vereist</v>
      </c>
      <c r="S474" s="184" t="s">
        <v>46</v>
      </c>
      <c r="T474" s="184" t="s">
        <v>1169</v>
      </c>
      <c r="U474" s="184" t="s">
        <v>39</v>
      </c>
      <c r="V474" s="185">
        <f>VLOOKUP(U474,Toelichting!$H$9:$I$15,2)</f>
        <v>0.5</v>
      </c>
      <c r="W474" s="184" t="s">
        <v>90</v>
      </c>
      <c r="X474" s="181">
        <f>VLOOKUP(W474,Toelichting!$H$19:$I$24,2)</f>
        <v>1</v>
      </c>
      <c r="Y474" s="184" t="s">
        <v>54</v>
      </c>
      <c r="Z474" s="181">
        <f>VLOOKUP(Y474,Toelichting!$H$28:$I$33,2)</f>
        <v>7</v>
      </c>
      <c r="AA474" s="181">
        <f t="shared" si="38"/>
        <v>3.5</v>
      </c>
      <c r="AB474" s="186">
        <f t="shared" si="39"/>
        <v>1</v>
      </c>
    </row>
    <row r="475" spans="1:28" s="187" customFormat="1" ht="38.25" hidden="1" x14ac:dyDescent="0.2">
      <c r="A475" s="138">
        <v>471</v>
      </c>
      <c r="B475" s="138"/>
      <c r="C475" s="194" t="s">
        <v>49</v>
      </c>
      <c r="D475" s="194" t="s">
        <v>29</v>
      </c>
      <c r="E475" s="195" t="s">
        <v>1130</v>
      </c>
      <c r="F475" s="196" t="s">
        <v>1131</v>
      </c>
      <c r="G475" s="194" t="s">
        <v>1170</v>
      </c>
      <c r="H475" s="197" t="s">
        <v>1171</v>
      </c>
      <c r="I475" s="197" t="s">
        <v>52</v>
      </c>
      <c r="J475" s="209" t="s">
        <v>34</v>
      </c>
      <c r="K475" s="214">
        <f>VLOOKUP(J475,Toelichting!$H$9:$I$15,2)</f>
        <v>6</v>
      </c>
      <c r="L475" s="209" t="s">
        <v>59</v>
      </c>
      <c r="M475" s="198">
        <f>VLOOKUP(L475,Toelichting!$H$19:$I$24,2)</f>
        <v>3</v>
      </c>
      <c r="N475" s="209" t="s">
        <v>54</v>
      </c>
      <c r="O475" s="194">
        <f>VLOOKUP(N475,Toelichting!$H$28:$I$33,2)</f>
        <v>7</v>
      </c>
      <c r="P475" s="194">
        <f t="shared" si="36"/>
        <v>126</v>
      </c>
      <c r="Q475" s="194">
        <f t="shared" si="37"/>
        <v>3</v>
      </c>
      <c r="R475" s="194" t="str">
        <f>VLOOKUP(Q475,Toelichting!$I$37:$M$41,2)</f>
        <v>Wezenlijk risico, maatregelen noodzakelijk</v>
      </c>
      <c r="S475" s="197" t="s">
        <v>211</v>
      </c>
      <c r="T475" s="197" t="s">
        <v>1172</v>
      </c>
      <c r="U475" s="197" t="s">
        <v>39</v>
      </c>
      <c r="V475" s="198">
        <f>VLOOKUP(U475,Toelichting!$H$9:$I$15,2)</f>
        <v>0.5</v>
      </c>
      <c r="W475" s="197" t="s">
        <v>59</v>
      </c>
      <c r="X475" s="194">
        <f>VLOOKUP(W475,Toelichting!$H$19:$I$24,2)</f>
        <v>3</v>
      </c>
      <c r="Y475" s="197" t="s">
        <v>54</v>
      </c>
      <c r="Z475" s="194">
        <f>VLOOKUP(Y475,Toelichting!$H$28:$I$33,2)</f>
        <v>7</v>
      </c>
      <c r="AA475" s="194">
        <f t="shared" si="38"/>
        <v>10.5</v>
      </c>
      <c r="AB475" s="199">
        <f t="shared" si="39"/>
        <v>1</v>
      </c>
    </row>
    <row r="476" spans="1:28" s="141" customFormat="1" ht="61.5" customHeight="1" thickTop="1" x14ac:dyDescent="0.2">
      <c r="C476" s="167"/>
      <c r="D476" s="168"/>
      <c r="E476" s="168"/>
      <c r="F476" s="169"/>
      <c r="G476" s="163"/>
      <c r="H476" s="163"/>
      <c r="I476" s="163"/>
      <c r="J476" s="210"/>
      <c r="K476" s="215"/>
      <c r="L476" s="210"/>
      <c r="M476" s="156"/>
      <c r="N476" s="210"/>
      <c r="S476" s="163"/>
      <c r="T476" s="163"/>
      <c r="U476" s="163"/>
      <c r="V476" s="156"/>
      <c r="W476" s="163"/>
      <c r="Y476" s="163"/>
    </row>
    <row r="477" spans="1:28" s="141" customFormat="1" ht="75.75" customHeight="1" x14ac:dyDescent="0.2">
      <c r="C477" s="167"/>
      <c r="D477" s="168"/>
      <c r="E477" s="168"/>
      <c r="F477" s="169"/>
      <c r="G477" s="163"/>
      <c r="H477" s="163"/>
      <c r="I477" s="163"/>
      <c r="J477" s="210"/>
      <c r="K477" s="215"/>
      <c r="L477" s="210"/>
      <c r="M477" s="156"/>
      <c r="N477" s="210"/>
      <c r="P477" s="156"/>
      <c r="S477" s="163"/>
      <c r="T477" s="163"/>
      <c r="U477" s="163"/>
      <c r="V477" s="156"/>
      <c r="W477" s="163"/>
      <c r="Y477" s="163"/>
    </row>
    <row r="478" spans="1:28" s="141" customFormat="1" ht="75.75" customHeight="1" x14ac:dyDescent="0.2">
      <c r="C478" s="167"/>
      <c r="D478" s="168"/>
      <c r="E478" s="168"/>
      <c r="F478" s="169"/>
      <c r="G478" s="163"/>
      <c r="H478" s="163"/>
      <c r="I478" s="163"/>
      <c r="J478" s="210"/>
      <c r="K478" s="215"/>
      <c r="L478" s="210"/>
      <c r="M478" s="156"/>
      <c r="N478" s="210"/>
      <c r="S478" s="163"/>
      <c r="T478" s="163"/>
      <c r="U478" s="163"/>
      <c r="V478" s="156"/>
      <c r="W478" s="163"/>
      <c r="Y478" s="163"/>
    </row>
    <row r="479" spans="1:28" s="141" customFormat="1" ht="108" customHeight="1" x14ac:dyDescent="0.2">
      <c r="C479" s="167"/>
      <c r="D479" s="168"/>
      <c r="E479" s="168"/>
      <c r="F479" s="169"/>
      <c r="G479" s="163"/>
      <c r="H479" s="163"/>
      <c r="I479" s="163"/>
      <c r="J479" s="210"/>
      <c r="K479" s="215"/>
      <c r="L479" s="210"/>
      <c r="M479" s="156"/>
      <c r="N479" s="210"/>
      <c r="S479" s="163"/>
      <c r="T479" s="163"/>
      <c r="U479" s="163"/>
      <c r="V479" s="156"/>
      <c r="W479" s="163"/>
      <c r="Y479" s="163"/>
    </row>
    <row r="480" spans="1:28" s="141" customFormat="1" ht="108" customHeight="1" x14ac:dyDescent="0.2">
      <c r="C480" s="167"/>
      <c r="D480" s="168"/>
      <c r="E480" s="168"/>
      <c r="F480" s="169"/>
      <c r="G480" s="163"/>
      <c r="H480" s="163"/>
      <c r="I480" s="163"/>
      <c r="J480" s="210"/>
      <c r="K480" s="215"/>
      <c r="L480" s="210"/>
      <c r="M480" s="156"/>
      <c r="N480" s="210"/>
      <c r="S480" s="163"/>
      <c r="T480" s="163"/>
      <c r="U480" s="163"/>
      <c r="V480" s="156"/>
      <c r="W480" s="163"/>
      <c r="Y480" s="163"/>
    </row>
    <row r="481" spans="3:25" s="141" customFormat="1" ht="78.75" customHeight="1" x14ac:dyDescent="0.2">
      <c r="C481" s="167"/>
      <c r="D481" s="168"/>
      <c r="E481" s="168"/>
      <c r="F481" s="169"/>
      <c r="G481" s="163"/>
      <c r="H481" s="163"/>
      <c r="I481" s="163"/>
      <c r="J481" s="210"/>
      <c r="K481" s="215"/>
      <c r="L481" s="210"/>
      <c r="M481" s="156"/>
      <c r="N481" s="210"/>
      <c r="P481" s="156"/>
      <c r="S481" s="163"/>
      <c r="T481" s="163"/>
      <c r="U481" s="163"/>
      <c r="V481" s="156"/>
      <c r="W481" s="163"/>
      <c r="Y481" s="163"/>
    </row>
    <row r="482" spans="3:25" s="141" customFormat="1" ht="60.75" customHeight="1" x14ac:dyDescent="0.2">
      <c r="C482" s="167"/>
      <c r="D482" s="169"/>
      <c r="F482" s="169"/>
      <c r="G482" s="163"/>
      <c r="H482" s="163"/>
      <c r="I482" s="163"/>
      <c r="J482" s="210"/>
      <c r="K482" s="215"/>
      <c r="L482" s="210"/>
      <c r="M482" s="156"/>
      <c r="N482" s="210"/>
      <c r="S482" s="163"/>
      <c r="T482" s="163"/>
      <c r="U482" s="163"/>
      <c r="V482" s="156"/>
      <c r="W482" s="163"/>
      <c r="Y482" s="163"/>
    </row>
    <row r="483" spans="3:25" s="141" customFormat="1" ht="57" customHeight="1" x14ac:dyDescent="0.2">
      <c r="C483" s="167"/>
      <c r="D483" s="169"/>
      <c r="F483" s="169"/>
      <c r="G483" s="163"/>
      <c r="H483" s="163"/>
      <c r="I483" s="163"/>
      <c r="J483" s="210"/>
      <c r="K483" s="215"/>
      <c r="L483" s="210"/>
      <c r="M483" s="156"/>
      <c r="N483" s="210"/>
      <c r="S483" s="163"/>
      <c r="T483" s="163"/>
      <c r="U483" s="163"/>
      <c r="V483" s="156"/>
      <c r="W483" s="163"/>
      <c r="Y483" s="163"/>
    </row>
    <row r="484" spans="3:25" s="141" customFormat="1" x14ac:dyDescent="0.2">
      <c r="J484" s="201"/>
      <c r="K484" s="201"/>
      <c r="L484" s="201"/>
      <c r="N484" s="201"/>
      <c r="S484" s="153"/>
    </row>
    <row r="485" spans="3:25" s="141" customFormat="1" x14ac:dyDescent="0.2">
      <c r="J485" s="201"/>
      <c r="K485" s="201"/>
      <c r="L485" s="201"/>
      <c r="N485" s="201"/>
      <c r="S485" s="153"/>
    </row>
    <row r="486" spans="3:25" s="141" customFormat="1" x14ac:dyDescent="0.2">
      <c r="J486" s="201"/>
      <c r="K486" s="201"/>
      <c r="L486" s="201"/>
      <c r="N486" s="201"/>
      <c r="S486" s="153"/>
    </row>
    <row r="487" spans="3:25" s="141" customFormat="1" x14ac:dyDescent="0.2">
      <c r="J487" s="201"/>
      <c r="K487" s="201"/>
      <c r="L487" s="201"/>
      <c r="N487" s="201"/>
      <c r="S487" s="153"/>
    </row>
    <row r="488" spans="3:25" s="141" customFormat="1" x14ac:dyDescent="0.2">
      <c r="J488" s="201"/>
      <c r="K488" s="201"/>
      <c r="L488" s="201"/>
      <c r="N488" s="201"/>
      <c r="S488" s="153"/>
    </row>
    <row r="489" spans="3:25" s="141" customFormat="1" x14ac:dyDescent="0.2">
      <c r="J489" s="201"/>
      <c r="K489" s="201"/>
      <c r="L489" s="201"/>
      <c r="N489" s="201"/>
      <c r="S489" s="153"/>
    </row>
    <row r="490" spans="3:25" s="141" customFormat="1" x14ac:dyDescent="0.2">
      <c r="J490" s="201"/>
      <c r="K490" s="201"/>
      <c r="L490" s="201"/>
      <c r="N490" s="201"/>
      <c r="S490" s="153"/>
    </row>
    <row r="491" spans="3:25" s="141" customFormat="1" x14ac:dyDescent="0.2">
      <c r="J491" s="201"/>
      <c r="K491" s="201"/>
      <c r="L491" s="201"/>
      <c r="N491" s="201"/>
      <c r="S491" s="153"/>
    </row>
    <row r="492" spans="3:25" s="141" customFormat="1" x14ac:dyDescent="0.2">
      <c r="J492" s="201"/>
      <c r="K492" s="201"/>
      <c r="L492" s="201"/>
      <c r="N492" s="201"/>
      <c r="S492" s="153"/>
    </row>
    <row r="493" spans="3:25" s="141" customFormat="1" x14ac:dyDescent="0.2">
      <c r="J493" s="201"/>
      <c r="K493" s="201"/>
      <c r="L493" s="201"/>
      <c r="N493" s="201"/>
      <c r="S493" s="153"/>
    </row>
    <row r="494" spans="3:25" s="141" customFormat="1" x14ac:dyDescent="0.2">
      <c r="J494" s="201"/>
      <c r="K494" s="201"/>
      <c r="L494" s="201"/>
      <c r="N494" s="201"/>
      <c r="S494" s="153"/>
    </row>
    <row r="495" spans="3:25" s="141" customFormat="1" x14ac:dyDescent="0.2">
      <c r="J495" s="201"/>
      <c r="K495" s="201"/>
      <c r="L495" s="201"/>
      <c r="N495" s="201"/>
      <c r="S495" s="153"/>
    </row>
    <row r="496" spans="3:25" s="141" customFormat="1" x14ac:dyDescent="0.2">
      <c r="J496" s="201"/>
      <c r="K496" s="201"/>
      <c r="L496" s="201"/>
      <c r="N496" s="201"/>
      <c r="S496" s="153"/>
    </row>
    <row r="497" spans="10:19" s="141" customFormat="1" x14ac:dyDescent="0.2">
      <c r="J497" s="201"/>
      <c r="K497" s="201"/>
      <c r="L497" s="201"/>
      <c r="N497" s="201"/>
      <c r="S497" s="153"/>
    </row>
    <row r="498" spans="10:19" s="141" customFormat="1" x14ac:dyDescent="0.2">
      <c r="J498" s="201"/>
      <c r="K498" s="201"/>
      <c r="L498" s="201"/>
      <c r="N498" s="201"/>
      <c r="S498" s="153"/>
    </row>
    <row r="499" spans="10:19" s="141" customFormat="1" x14ac:dyDescent="0.2">
      <c r="J499" s="201"/>
      <c r="K499" s="201"/>
      <c r="L499" s="201"/>
      <c r="N499" s="201"/>
      <c r="S499" s="153"/>
    </row>
    <row r="500" spans="10:19" s="141" customFormat="1" x14ac:dyDescent="0.2">
      <c r="J500" s="201"/>
      <c r="K500" s="201"/>
      <c r="L500" s="201"/>
      <c r="N500" s="201"/>
      <c r="S500" s="153"/>
    </row>
    <row r="501" spans="10:19" s="141" customFormat="1" x14ac:dyDescent="0.2">
      <c r="J501" s="201"/>
      <c r="K501" s="201"/>
      <c r="L501" s="201"/>
      <c r="N501" s="201"/>
      <c r="S501" s="153"/>
    </row>
    <row r="502" spans="10:19" s="141" customFormat="1" x14ac:dyDescent="0.2">
      <c r="J502" s="201"/>
      <c r="K502" s="201"/>
      <c r="L502" s="201"/>
      <c r="N502" s="201"/>
      <c r="S502" s="153"/>
    </row>
    <row r="503" spans="10:19" s="141" customFormat="1" x14ac:dyDescent="0.2">
      <c r="J503" s="201"/>
      <c r="K503" s="201"/>
      <c r="L503" s="201"/>
      <c r="N503" s="201"/>
      <c r="S503" s="153"/>
    </row>
    <row r="504" spans="10:19" s="141" customFormat="1" x14ac:dyDescent="0.2">
      <c r="J504" s="201"/>
      <c r="K504" s="201"/>
      <c r="L504" s="201"/>
      <c r="N504" s="201"/>
      <c r="S504" s="153"/>
    </row>
    <row r="505" spans="10:19" s="141" customFormat="1" x14ac:dyDescent="0.2">
      <c r="J505" s="201"/>
      <c r="K505" s="201"/>
      <c r="L505" s="201"/>
      <c r="N505" s="201"/>
      <c r="S505" s="153"/>
    </row>
    <row r="506" spans="10:19" s="141" customFormat="1" x14ac:dyDescent="0.2">
      <c r="J506" s="201"/>
      <c r="K506" s="201"/>
      <c r="L506" s="201"/>
      <c r="N506" s="201"/>
      <c r="S506" s="153"/>
    </row>
    <row r="507" spans="10:19" s="141" customFormat="1" x14ac:dyDescent="0.2">
      <c r="J507" s="201"/>
      <c r="K507" s="201"/>
      <c r="L507" s="201"/>
      <c r="N507" s="201"/>
      <c r="S507" s="153"/>
    </row>
    <row r="508" spans="10:19" s="141" customFormat="1" x14ac:dyDescent="0.2">
      <c r="J508" s="201"/>
      <c r="K508" s="201"/>
      <c r="L508" s="201"/>
      <c r="N508" s="201"/>
      <c r="S508" s="153"/>
    </row>
    <row r="509" spans="10:19" s="141" customFormat="1" x14ac:dyDescent="0.2">
      <c r="J509" s="201"/>
      <c r="K509" s="201"/>
      <c r="L509" s="201"/>
      <c r="N509" s="201"/>
      <c r="S509" s="153"/>
    </row>
    <row r="510" spans="10:19" s="141" customFormat="1" x14ac:dyDescent="0.2">
      <c r="J510" s="201"/>
      <c r="K510" s="201"/>
      <c r="L510" s="201"/>
      <c r="N510" s="201"/>
      <c r="S510" s="153"/>
    </row>
    <row r="511" spans="10:19" s="141" customFormat="1" x14ac:dyDescent="0.2">
      <c r="J511" s="201"/>
      <c r="K511" s="201"/>
      <c r="L511" s="201"/>
      <c r="N511" s="201"/>
      <c r="S511" s="153"/>
    </row>
    <row r="512" spans="10:19" s="141" customFormat="1" x14ac:dyDescent="0.2">
      <c r="J512" s="201"/>
      <c r="K512" s="201"/>
      <c r="L512" s="201"/>
      <c r="N512" s="201"/>
      <c r="S512" s="153"/>
    </row>
    <row r="513" spans="10:19" s="141" customFormat="1" x14ac:dyDescent="0.2">
      <c r="J513" s="201"/>
      <c r="K513" s="201"/>
      <c r="L513" s="201"/>
      <c r="N513" s="201"/>
      <c r="S513" s="153"/>
    </row>
    <row r="514" spans="10:19" s="141" customFormat="1" x14ac:dyDescent="0.2">
      <c r="J514" s="201"/>
      <c r="K514" s="201"/>
      <c r="L514" s="201"/>
      <c r="N514" s="201"/>
      <c r="S514" s="153"/>
    </row>
    <row r="515" spans="10:19" s="141" customFormat="1" x14ac:dyDescent="0.2">
      <c r="J515" s="201"/>
      <c r="K515" s="201"/>
      <c r="L515" s="201"/>
      <c r="N515" s="201"/>
      <c r="S515" s="153"/>
    </row>
    <row r="516" spans="10:19" s="141" customFormat="1" x14ac:dyDescent="0.2">
      <c r="J516" s="201"/>
      <c r="K516" s="201"/>
      <c r="L516" s="201"/>
      <c r="N516" s="201"/>
      <c r="S516" s="153"/>
    </row>
    <row r="517" spans="10:19" s="141" customFormat="1" x14ac:dyDescent="0.2">
      <c r="J517" s="201"/>
      <c r="K517" s="201"/>
      <c r="L517" s="201"/>
      <c r="N517" s="201"/>
      <c r="S517" s="153"/>
    </row>
    <row r="518" spans="10:19" s="141" customFormat="1" x14ac:dyDescent="0.2">
      <c r="J518" s="201"/>
      <c r="K518" s="201"/>
      <c r="L518" s="201"/>
      <c r="N518" s="201"/>
      <c r="S518" s="153"/>
    </row>
    <row r="519" spans="10:19" s="141" customFormat="1" x14ac:dyDescent="0.2">
      <c r="J519" s="201"/>
      <c r="K519" s="201"/>
      <c r="L519" s="201"/>
      <c r="N519" s="201"/>
      <c r="S519" s="153"/>
    </row>
    <row r="520" spans="10:19" s="141" customFormat="1" x14ac:dyDescent="0.2">
      <c r="J520" s="201"/>
      <c r="K520" s="201"/>
      <c r="L520" s="201"/>
      <c r="N520" s="201"/>
      <c r="S520" s="153"/>
    </row>
    <row r="521" spans="10:19" s="141" customFormat="1" x14ac:dyDescent="0.2">
      <c r="J521" s="201"/>
      <c r="K521" s="201"/>
      <c r="L521" s="201"/>
      <c r="N521" s="201"/>
      <c r="S521" s="153"/>
    </row>
    <row r="522" spans="10:19" s="141" customFormat="1" x14ac:dyDescent="0.2">
      <c r="J522" s="201"/>
      <c r="K522" s="201"/>
      <c r="L522" s="201"/>
      <c r="N522" s="201"/>
      <c r="S522" s="153"/>
    </row>
    <row r="523" spans="10:19" s="141" customFormat="1" x14ac:dyDescent="0.2">
      <c r="J523" s="201"/>
      <c r="K523" s="201"/>
      <c r="L523" s="201"/>
      <c r="N523" s="201"/>
      <c r="S523" s="153"/>
    </row>
    <row r="524" spans="10:19" s="141" customFormat="1" x14ac:dyDescent="0.2">
      <c r="J524" s="201"/>
      <c r="K524" s="201"/>
      <c r="L524" s="201"/>
      <c r="N524" s="201"/>
      <c r="S524" s="153"/>
    </row>
    <row r="525" spans="10:19" s="141" customFormat="1" x14ac:dyDescent="0.2">
      <c r="J525" s="201"/>
      <c r="K525" s="201"/>
      <c r="L525" s="201"/>
      <c r="N525" s="201"/>
      <c r="S525" s="153"/>
    </row>
    <row r="526" spans="10:19" s="141" customFormat="1" x14ac:dyDescent="0.2">
      <c r="J526" s="201"/>
      <c r="K526" s="201"/>
      <c r="L526" s="201"/>
      <c r="N526" s="201"/>
      <c r="S526" s="153"/>
    </row>
    <row r="527" spans="10:19" s="141" customFormat="1" x14ac:dyDescent="0.2">
      <c r="J527" s="201"/>
      <c r="K527" s="201"/>
      <c r="L527" s="201"/>
      <c r="N527" s="201"/>
      <c r="S527" s="153"/>
    </row>
    <row r="528" spans="10:19" s="141" customFormat="1" x14ac:dyDescent="0.2">
      <c r="J528" s="201"/>
      <c r="K528" s="201"/>
      <c r="L528" s="201"/>
      <c r="N528" s="201"/>
      <c r="S528" s="153"/>
    </row>
    <row r="529" spans="10:19" s="141" customFormat="1" x14ac:dyDescent="0.2">
      <c r="J529" s="201"/>
      <c r="K529" s="201"/>
      <c r="L529" s="201"/>
      <c r="N529" s="201"/>
      <c r="S529" s="153"/>
    </row>
    <row r="530" spans="10:19" s="141" customFormat="1" x14ac:dyDescent="0.2">
      <c r="J530" s="201"/>
      <c r="K530" s="201"/>
      <c r="L530" s="201"/>
      <c r="N530" s="201"/>
      <c r="S530" s="153"/>
    </row>
    <row r="531" spans="10:19" s="141" customFormat="1" x14ac:dyDescent="0.2">
      <c r="J531" s="201"/>
      <c r="K531" s="201"/>
      <c r="L531" s="201"/>
      <c r="N531" s="201"/>
      <c r="S531" s="153"/>
    </row>
    <row r="532" spans="10:19" s="141" customFormat="1" x14ac:dyDescent="0.2">
      <c r="J532" s="201"/>
      <c r="K532" s="201"/>
      <c r="L532" s="201"/>
      <c r="N532" s="201"/>
      <c r="S532" s="153"/>
    </row>
    <row r="533" spans="10:19" s="141" customFormat="1" x14ac:dyDescent="0.2">
      <c r="J533" s="201"/>
      <c r="K533" s="201"/>
      <c r="L533" s="201"/>
      <c r="N533" s="201"/>
      <c r="S533" s="153"/>
    </row>
    <row r="534" spans="10:19" s="141" customFormat="1" x14ac:dyDescent="0.2">
      <c r="J534" s="201"/>
      <c r="K534" s="201"/>
      <c r="L534" s="201"/>
      <c r="N534" s="201"/>
      <c r="S534" s="153"/>
    </row>
    <row r="535" spans="10:19" s="141" customFormat="1" x14ac:dyDescent="0.2">
      <c r="J535" s="201"/>
      <c r="K535" s="201"/>
      <c r="L535" s="201"/>
      <c r="N535" s="201"/>
      <c r="S535" s="153"/>
    </row>
    <row r="536" spans="10:19" s="141" customFormat="1" x14ac:dyDescent="0.2">
      <c r="J536" s="201"/>
      <c r="K536" s="201"/>
      <c r="L536" s="201"/>
      <c r="N536" s="201"/>
      <c r="S536" s="153"/>
    </row>
    <row r="537" spans="10:19" s="141" customFormat="1" x14ac:dyDescent="0.2">
      <c r="J537" s="201"/>
      <c r="K537" s="201"/>
      <c r="L537" s="201"/>
      <c r="N537" s="201"/>
      <c r="S537" s="153"/>
    </row>
    <row r="538" spans="10:19" s="141" customFormat="1" x14ac:dyDescent="0.2">
      <c r="J538" s="201"/>
      <c r="K538" s="201"/>
      <c r="L538" s="201"/>
      <c r="N538" s="201"/>
      <c r="S538" s="153"/>
    </row>
    <row r="539" spans="10:19" s="141" customFormat="1" x14ac:dyDescent="0.2">
      <c r="J539" s="201"/>
      <c r="K539" s="201"/>
      <c r="L539" s="201"/>
      <c r="N539" s="201"/>
      <c r="S539" s="153"/>
    </row>
    <row r="540" spans="10:19" s="141" customFormat="1" x14ac:dyDescent="0.2">
      <c r="J540" s="201"/>
      <c r="K540" s="201"/>
      <c r="L540" s="201"/>
      <c r="N540" s="201"/>
      <c r="S540" s="153"/>
    </row>
    <row r="541" spans="10:19" s="141" customFormat="1" x14ac:dyDescent="0.2">
      <c r="J541" s="201"/>
      <c r="K541" s="201"/>
      <c r="L541" s="201"/>
      <c r="N541" s="201"/>
      <c r="S541" s="153"/>
    </row>
    <row r="542" spans="10:19" s="141" customFormat="1" x14ac:dyDescent="0.2">
      <c r="J542" s="201"/>
      <c r="K542" s="201"/>
      <c r="L542" s="201"/>
      <c r="N542" s="201"/>
      <c r="S542" s="153"/>
    </row>
    <row r="543" spans="10:19" s="141" customFormat="1" x14ac:dyDescent="0.2">
      <c r="J543" s="201"/>
      <c r="K543" s="201"/>
      <c r="L543" s="201"/>
      <c r="N543" s="201"/>
      <c r="S543" s="153"/>
    </row>
    <row r="544" spans="10:19" s="141" customFormat="1" x14ac:dyDescent="0.2">
      <c r="J544" s="201"/>
      <c r="K544" s="201"/>
      <c r="L544" s="201"/>
      <c r="N544" s="201"/>
      <c r="S544" s="153"/>
    </row>
    <row r="545" spans="10:19" s="141" customFormat="1" x14ac:dyDescent="0.2">
      <c r="J545" s="201"/>
      <c r="K545" s="201"/>
      <c r="L545" s="201"/>
      <c r="N545" s="201"/>
      <c r="S545" s="153"/>
    </row>
    <row r="546" spans="10:19" s="141" customFormat="1" x14ac:dyDescent="0.2">
      <c r="J546" s="201"/>
      <c r="K546" s="201"/>
      <c r="L546" s="201"/>
      <c r="N546" s="201"/>
      <c r="S546" s="153"/>
    </row>
    <row r="547" spans="10:19" s="141" customFormat="1" x14ac:dyDescent="0.2">
      <c r="J547" s="201"/>
      <c r="K547" s="201"/>
      <c r="L547" s="201"/>
      <c r="N547" s="201"/>
      <c r="S547" s="153"/>
    </row>
    <row r="548" spans="10:19" s="141" customFormat="1" x14ac:dyDescent="0.2">
      <c r="J548" s="201"/>
      <c r="K548" s="201"/>
      <c r="L548" s="201"/>
      <c r="N548" s="201"/>
      <c r="S548" s="153"/>
    </row>
    <row r="549" spans="10:19" s="141" customFormat="1" x14ac:dyDescent="0.2">
      <c r="J549" s="201"/>
      <c r="K549" s="201"/>
      <c r="L549" s="201"/>
      <c r="N549" s="201"/>
      <c r="S549" s="153"/>
    </row>
    <row r="550" spans="10:19" s="141" customFormat="1" x14ac:dyDescent="0.2">
      <c r="J550" s="201"/>
      <c r="K550" s="201"/>
      <c r="L550" s="201"/>
      <c r="N550" s="201"/>
      <c r="S550" s="153"/>
    </row>
    <row r="551" spans="10:19" s="141" customFormat="1" x14ac:dyDescent="0.2">
      <c r="J551" s="201"/>
      <c r="K551" s="201"/>
      <c r="L551" s="201"/>
      <c r="N551" s="201"/>
      <c r="S551" s="153"/>
    </row>
    <row r="552" spans="10:19" s="141" customFormat="1" x14ac:dyDescent="0.2">
      <c r="J552" s="201"/>
      <c r="K552" s="201"/>
      <c r="L552" s="201"/>
      <c r="N552" s="201"/>
      <c r="S552" s="153"/>
    </row>
    <row r="553" spans="10:19" s="141" customFormat="1" x14ac:dyDescent="0.2">
      <c r="J553" s="201"/>
      <c r="K553" s="201"/>
      <c r="L553" s="201"/>
      <c r="N553" s="201"/>
      <c r="S553" s="153"/>
    </row>
    <row r="554" spans="10:19" s="141" customFormat="1" x14ac:dyDescent="0.2">
      <c r="J554" s="201"/>
      <c r="K554" s="201"/>
      <c r="L554" s="201"/>
      <c r="N554" s="201"/>
      <c r="S554" s="153"/>
    </row>
    <row r="555" spans="10:19" s="141" customFormat="1" x14ac:dyDescent="0.2">
      <c r="J555" s="201"/>
      <c r="K555" s="201"/>
      <c r="L555" s="201"/>
      <c r="N555" s="201"/>
      <c r="S555" s="153"/>
    </row>
    <row r="556" spans="10:19" s="141" customFormat="1" x14ac:dyDescent="0.2">
      <c r="J556" s="201"/>
      <c r="K556" s="201"/>
      <c r="L556" s="201"/>
      <c r="N556" s="201"/>
      <c r="S556" s="153"/>
    </row>
    <row r="557" spans="10:19" s="141" customFormat="1" x14ac:dyDescent="0.2">
      <c r="J557" s="201"/>
      <c r="K557" s="201"/>
      <c r="L557" s="201"/>
      <c r="N557" s="201"/>
      <c r="S557" s="153"/>
    </row>
    <row r="558" spans="10:19" s="141" customFormat="1" x14ac:dyDescent="0.2">
      <c r="J558" s="201"/>
      <c r="K558" s="201"/>
      <c r="L558" s="201"/>
      <c r="N558" s="201"/>
      <c r="S558" s="153"/>
    </row>
    <row r="559" spans="10:19" s="141" customFormat="1" x14ac:dyDescent="0.2">
      <c r="J559" s="201"/>
      <c r="K559" s="201"/>
      <c r="L559" s="201"/>
      <c r="N559" s="201"/>
      <c r="S559" s="153"/>
    </row>
    <row r="560" spans="10:19" s="141" customFormat="1" x14ac:dyDescent="0.2">
      <c r="J560" s="201"/>
      <c r="K560" s="201"/>
      <c r="L560" s="201"/>
      <c r="N560" s="201"/>
      <c r="S560" s="153"/>
    </row>
    <row r="561" spans="10:19" s="141" customFormat="1" x14ac:dyDescent="0.2">
      <c r="J561" s="201"/>
      <c r="K561" s="201"/>
      <c r="L561" s="201"/>
      <c r="N561" s="201"/>
      <c r="S561" s="153"/>
    </row>
    <row r="562" spans="10:19" s="141" customFormat="1" x14ac:dyDescent="0.2">
      <c r="J562" s="201"/>
      <c r="K562" s="201"/>
      <c r="L562" s="201"/>
      <c r="N562" s="201"/>
      <c r="S562" s="153"/>
    </row>
    <row r="563" spans="10:19" s="141" customFormat="1" x14ac:dyDescent="0.2">
      <c r="J563" s="201"/>
      <c r="K563" s="201"/>
      <c r="L563" s="201"/>
      <c r="N563" s="201"/>
      <c r="S563" s="153"/>
    </row>
    <row r="564" spans="10:19" s="141" customFormat="1" x14ac:dyDescent="0.2">
      <c r="J564" s="201"/>
      <c r="K564" s="201"/>
      <c r="L564" s="201"/>
      <c r="N564" s="201"/>
      <c r="S564" s="153"/>
    </row>
    <row r="565" spans="10:19" s="141" customFormat="1" x14ac:dyDescent="0.2">
      <c r="J565" s="201"/>
      <c r="K565" s="201"/>
      <c r="L565" s="201"/>
      <c r="N565" s="201"/>
      <c r="S565" s="153"/>
    </row>
    <row r="566" spans="10:19" s="141" customFormat="1" x14ac:dyDescent="0.2">
      <c r="J566" s="201"/>
      <c r="K566" s="201"/>
      <c r="L566" s="201"/>
      <c r="N566" s="201"/>
      <c r="S566" s="153"/>
    </row>
    <row r="567" spans="10:19" s="141" customFormat="1" x14ac:dyDescent="0.2">
      <c r="J567" s="201"/>
      <c r="K567" s="201"/>
      <c r="L567" s="201"/>
      <c r="N567" s="201"/>
      <c r="S567" s="153"/>
    </row>
    <row r="568" spans="10:19" s="141" customFormat="1" x14ac:dyDescent="0.2">
      <c r="J568" s="201"/>
      <c r="K568" s="201"/>
      <c r="L568" s="201"/>
      <c r="N568" s="201"/>
      <c r="S568" s="153"/>
    </row>
    <row r="569" spans="10:19" s="141" customFormat="1" x14ac:dyDescent="0.2">
      <c r="J569" s="201"/>
      <c r="K569" s="201"/>
      <c r="L569" s="201"/>
      <c r="N569" s="201"/>
      <c r="S569" s="153"/>
    </row>
    <row r="570" spans="10:19" s="141" customFormat="1" x14ac:dyDescent="0.2">
      <c r="J570" s="201"/>
      <c r="K570" s="201"/>
      <c r="L570" s="201"/>
      <c r="N570" s="201"/>
      <c r="S570" s="153"/>
    </row>
    <row r="571" spans="10:19" s="141" customFormat="1" x14ac:dyDescent="0.2">
      <c r="J571" s="201"/>
      <c r="K571" s="201"/>
      <c r="L571" s="201"/>
      <c r="N571" s="201"/>
      <c r="S571" s="153"/>
    </row>
    <row r="572" spans="10:19" s="141" customFormat="1" x14ac:dyDescent="0.2">
      <c r="J572" s="201"/>
      <c r="K572" s="201"/>
      <c r="L572" s="201"/>
      <c r="N572" s="201"/>
      <c r="S572" s="153"/>
    </row>
    <row r="573" spans="10:19" s="141" customFormat="1" x14ac:dyDescent="0.2">
      <c r="J573" s="201"/>
      <c r="K573" s="201"/>
      <c r="L573" s="201"/>
      <c r="N573" s="201"/>
      <c r="S573" s="153"/>
    </row>
    <row r="574" spans="10:19" s="141" customFormat="1" x14ac:dyDescent="0.2">
      <c r="J574" s="201"/>
      <c r="K574" s="201"/>
      <c r="L574" s="201"/>
      <c r="N574" s="201"/>
      <c r="S574" s="153"/>
    </row>
    <row r="575" spans="10:19" s="141" customFormat="1" x14ac:dyDescent="0.2">
      <c r="J575" s="201"/>
      <c r="K575" s="201"/>
      <c r="L575" s="201"/>
      <c r="N575" s="201"/>
      <c r="S575" s="153"/>
    </row>
    <row r="576" spans="10:19" s="141" customFormat="1" x14ac:dyDescent="0.2">
      <c r="J576" s="201"/>
      <c r="K576" s="201"/>
      <c r="L576" s="201"/>
      <c r="N576" s="201"/>
      <c r="S576" s="153"/>
    </row>
    <row r="577" spans="10:19" s="141" customFormat="1" x14ac:dyDescent="0.2">
      <c r="J577" s="201"/>
      <c r="K577" s="201"/>
      <c r="L577" s="201"/>
      <c r="N577" s="201"/>
      <c r="S577" s="153"/>
    </row>
    <row r="578" spans="10:19" s="141" customFormat="1" x14ac:dyDescent="0.2">
      <c r="J578" s="201"/>
      <c r="K578" s="201"/>
      <c r="L578" s="201"/>
      <c r="N578" s="201"/>
      <c r="S578" s="153"/>
    </row>
    <row r="579" spans="10:19" s="141" customFormat="1" x14ac:dyDescent="0.2">
      <c r="J579" s="201"/>
      <c r="K579" s="201"/>
      <c r="L579" s="201"/>
      <c r="N579" s="201"/>
      <c r="S579" s="153"/>
    </row>
    <row r="580" spans="10:19" s="141" customFormat="1" x14ac:dyDescent="0.2">
      <c r="J580" s="201"/>
      <c r="K580" s="201"/>
      <c r="L580" s="201"/>
      <c r="N580" s="201"/>
      <c r="S580" s="153"/>
    </row>
    <row r="581" spans="10:19" s="141" customFormat="1" x14ac:dyDescent="0.2">
      <c r="J581" s="201"/>
      <c r="K581" s="201"/>
      <c r="L581" s="201"/>
      <c r="N581" s="201"/>
      <c r="S581" s="153"/>
    </row>
    <row r="582" spans="10:19" s="141" customFormat="1" x14ac:dyDescent="0.2">
      <c r="J582" s="201"/>
      <c r="K582" s="201"/>
      <c r="L582" s="201"/>
      <c r="N582" s="201"/>
      <c r="S582" s="153"/>
    </row>
    <row r="583" spans="10:19" s="141" customFormat="1" x14ac:dyDescent="0.2">
      <c r="J583" s="201"/>
      <c r="K583" s="201"/>
      <c r="L583" s="201"/>
      <c r="N583" s="201"/>
      <c r="S583" s="153"/>
    </row>
    <row r="584" spans="10:19" s="141" customFormat="1" x14ac:dyDescent="0.2">
      <c r="J584" s="201"/>
      <c r="K584" s="201"/>
      <c r="L584" s="201"/>
      <c r="N584" s="201"/>
      <c r="S584" s="153"/>
    </row>
    <row r="585" spans="10:19" s="141" customFormat="1" x14ac:dyDescent="0.2">
      <c r="J585" s="201"/>
      <c r="K585" s="201"/>
      <c r="L585" s="201"/>
      <c r="N585" s="201"/>
      <c r="S585" s="153"/>
    </row>
    <row r="586" spans="10:19" s="141" customFormat="1" x14ac:dyDescent="0.2">
      <c r="J586" s="201"/>
      <c r="K586" s="201"/>
      <c r="L586" s="201"/>
      <c r="N586" s="201"/>
      <c r="S586" s="153"/>
    </row>
    <row r="587" spans="10:19" s="141" customFormat="1" x14ac:dyDescent="0.2">
      <c r="J587" s="201"/>
      <c r="K587" s="201"/>
      <c r="L587" s="201"/>
      <c r="N587" s="201"/>
      <c r="S587" s="153"/>
    </row>
    <row r="588" spans="10:19" s="141" customFormat="1" x14ac:dyDescent="0.2">
      <c r="J588" s="201"/>
      <c r="K588" s="201"/>
      <c r="L588" s="201"/>
      <c r="N588" s="201"/>
      <c r="S588" s="153"/>
    </row>
    <row r="589" spans="10:19" s="141" customFormat="1" x14ac:dyDescent="0.2">
      <c r="J589" s="201"/>
      <c r="K589" s="201"/>
      <c r="L589" s="201"/>
      <c r="N589" s="201"/>
      <c r="S589" s="153"/>
    </row>
    <row r="590" spans="10:19" s="141" customFormat="1" x14ac:dyDescent="0.2">
      <c r="J590" s="201"/>
      <c r="K590" s="201"/>
      <c r="L590" s="201"/>
      <c r="N590" s="201"/>
      <c r="S590" s="153"/>
    </row>
    <row r="591" spans="10:19" s="141" customFormat="1" x14ac:dyDescent="0.2">
      <c r="J591" s="201"/>
      <c r="K591" s="201"/>
      <c r="L591" s="201"/>
      <c r="N591" s="201"/>
      <c r="S591" s="153"/>
    </row>
    <row r="592" spans="10:19" s="141" customFormat="1" x14ac:dyDescent="0.2">
      <c r="J592" s="201"/>
      <c r="K592" s="201"/>
      <c r="L592" s="201"/>
      <c r="N592" s="201"/>
      <c r="S592" s="153"/>
    </row>
    <row r="593" spans="10:19" s="141" customFormat="1" x14ac:dyDescent="0.2">
      <c r="J593" s="201"/>
      <c r="K593" s="201"/>
      <c r="L593" s="201"/>
      <c r="N593" s="201"/>
      <c r="S593" s="153"/>
    </row>
    <row r="594" spans="10:19" s="141" customFormat="1" x14ac:dyDescent="0.2">
      <c r="J594" s="201"/>
      <c r="K594" s="201"/>
      <c r="L594" s="201"/>
      <c r="N594" s="201"/>
      <c r="S594" s="153"/>
    </row>
    <row r="595" spans="10:19" s="141" customFormat="1" x14ac:dyDescent="0.2">
      <c r="J595" s="201"/>
      <c r="K595" s="201"/>
      <c r="L595" s="201"/>
      <c r="N595" s="201"/>
      <c r="S595" s="153"/>
    </row>
    <row r="596" spans="10:19" s="141" customFormat="1" x14ac:dyDescent="0.2">
      <c r="J596" s="201"/>
      <c r="K596" s="201"/>
      <c r="L596" s="201"/>
      <c r="N596" s="201"/>
      <c r="S596" s="153"/>
    </row>
    <row r="597" spans="10:19" s="141" customFormat="1" x14ac:dyDescent="0.2">
      <c r="J597" s="201"/>
      <c r="K597" s="201"/>
      <c r="L597" s="201"/>
      <c r="N597" s="201"/>
      <c r="S597" s="153"/>
    </row>
    <row r="598" spans="10:19" s="141" customFormat="1" x14ac:dyDescent="0.2">
      <c r="J598" s="201"/>
      <c r="K598" s="201"/>
      <c r="L598" s="201"/>
      <c r="N598" s="201"/>
      <c r="S598" s="153"/>
    </row>
    <row r="599" spans="10:19" s="141" customFormat="1" x14ac:dyDescent="0.2">
      <c r="J599" s="201"/>
      <c r="K599" s="201"/>
      <c r="L599" s="201"/>
      <c r="N599" s="201"/>
      <c r="S599" s="153"/>
    </row>
    <row r="600" spans="10:19" s="141" customFormat="1" x14ac:dyDescent="0.2">
      <c r="J600" s="201"/>
      <c r="K600" s="201"/>
      <c r="L600" s="201"/>
      <c r="N600" s="201"/>
      <c r="S600" s="153"/>
    </row>
    <row r="601" spans="10:19" s="141" customFormat="1" x14ac:dyDescent="0.2">
      <c r="J601" s="201"/>
      <c r="K601" s="201"/>
      <c r="L601" s="201"/>
      <c r="N601" s="201"/>
      <c r="S601" s="153"/>
    </row>
    <row r="602" spans="10:19" s="141" customFormat="1" x14ac:dyDescent="0.2">
      <c r="J602" s="201"/>
      <c r="K602" s="201"/>
      <c r="L602" s="201"/>
      <c r="N602" s="201"/>
      <c r="S602" s="153"/>
    </row>
    <row r="603" spans="10:19" s="141" customFormat="1" x14ac:dyDescent="0.2">
      <c r="J603" s="201"/>
      <c r="K603" s="201"/>
      <c r="L603" s="201"/>
      <c r="N603" s="201"/>
      <c r="S603" s="153"/>
    </row>
    <row r="604" spans="10:19" s="141" customFormat="1" x14ac:dyDescent="0.2">
      <c r="J604" s="201"/>
      <c r="K604" s="201"/>
      <c r="L604" s="201"/>
      <c r="N604" s="201"/>
      <c r="S604" s="153"/>
    </row>
    <row r="605" spans="10:19" s="141" customFormat="1" x14ac:dyDescent="0.2">
      <c r="J605" s="201"/>
      <c r="K605" s="201"/>
      <c r="L605" s="201"/>
      <c r="N605" s="201"/>
      <c r="S605" s="153"/>
    </row>
    <row r="606" spans="10:19" s="141" customFormat="1" x14ac:dyDescent="0.2">
      <c r="J606" s="201"/>
      <c r="K606" s="201"/>
      <c r="L606" s="201"/>
      <c r="N606" s="201"/>
      <c r="S606" s="153"/>
    </row>
    <row r="607" spans="10:19" s="141" customFormat="1" x14ac:dyDescent="0.2">
      <c r="J607" s="201"/>
      <c r="K607" s="201"/>
      <c r="L607" s="201"/>
      <c r="N607" s="201"/>
      <c r="S607" s="153"/>
    </row>
    <row r="608" spans="10:19" s="141" customFormat="1" x14ac:dyDescent="0.2">
      <c r="J608" s="201"/>
      <c r="K608" s="201"/>
      <c r="L608" s="201"/>
      <c r="N608" s="201"/>
      <c r="S608" s="153"/>
    </row>
    <row r="609" spans="10:19" s="141" customFormat="1" x14ac:dyDescent="0.2">
      <c r="J609" s="201"/>
      <c r="K609" s="201"/>
      <c r="L609" s="201"/>
      <c r="N609" s="201"/>
      <c r="S609" s="153"/>
    </row>
    <row r="610" spans="10:19" s="141" customFormat="1" x14ac:dyDescent="0.2">
      <c r="J610" s="201"/>
      <c r="K610" s="201"/>
      <c r="L610" s="201"/>
      <c r="N610" s="201"/>
      <c r="S610" s="153"/>
    </row>
    <row r="611" spans="10:19" s="141" customFormat="1" x14ac:dyDescent="0.2">
      <c r="J611" s="201"/>
      <c r="K611" s="201"/>
      <c r="L611" s="201"/>
      <c r="N611" s="201"/>
      <c r="S611" s="153"/>
    </row>
    <row r="612" spans="10:19" s="141" customFormat="1" x14ac:dyDescent="0.2">
      <c r="J612" s="201"/>
      <c r="K612" s="201"/>
      <c r="L612" s="201"/>
      <c r="N612" s="201"/>
      <c r="S612" s="153"/>
    </row>
    <row r="613" spans="10:19" s="141" customFormat="1" x14ac:dyDescent="0.2">
      <c r="J613" s="201"/>
      <c r="K613" s="201"/>
      <c r="L613" s="201"/>
      <c r="N613" s="201"/>
      <c r="S613" s="153"/>
    </row>
    <row r="614" spans="10:19" s="141" customFormat="1" x14ac:dyDescent="0.2">
      <c r="J614" s="201"/>
      <c r="K614" s="201"/>
      <c r="L614" s="201"/>
      <c r="N614" s="201"/>
      <c r="S614" s="153"/>
    </row>
    <row r="615" spans="10:19" s="141" customFormat="1" x14ac:dyDescent="0.2">
      <c r="J615" s="201"/>
      <c r="K615" s="201"/>
      <c r="L615" s="201"/>
      <c r="N615" s="201"/>
      <c r="S615" s="153"/>
    </row>
    <row r="616" spans="10:19" s="141" customFormat="1" x14ac:dyDescent="0.2">
      <c r="J616" s="201"/>
      <c r="K616" s="201"/>
      <c r="L616" s="201"/>
      <c r="N616" s="201"/>
      <c r="S616" s="153"/>
    </row>
    <row r="617" spans="10:19" s="141" customFormat="1" x14ac:dyDescent="0.2">
      <c r="J617" s="201"/>
      <c r="K617" s="201"/>
      <c r="L617" s="201"/>
      <c r="N617" s="201"/>
      <c r="S617" s="153"/>
    </row>
    <row r="618" spans="10:19" s="141" customFormat="1" x14ac:dyDescent="0.2">
      <c r="J618" s="201"/>
      <c r="K618" s="201"/>
      <c r="L618" s="201"/>
      <c r="N618" s="201"/>
      <c r="S618" s="153"/>
    </row>
    <row r="619" spans="10:19" s="141" customFormat="1" x14ac:dyDescent="0.2">
      <c r="J619" s="201"/>
      <c r="K619" s="201"/>
      <c r="L619" s="201"/>
      <c r="N619" s="201"/>
      <c r="S619" s="153"/>
    </row>
    <row r="620" spans="10:19" s="141" customFormat="1" x14ac:dyDescent="0.2">
      <c r="J620" s="201"/>
      <c r="K620" s="201"/>
      <c r="L620" s="201"/>
      <c r="N620" s="201"/>
      <c r="S620" s="153"/>
    </row>
    <row r="621" spans="10:19" s="141" customFormat="1" x14ac:dyDescent="0.2">
      <c r="J621" s="201"/>
      <c r="K621" s="201"/>
      <c r="L621" s="201"/>
      <c r="N621" s="201"/>
      <c r="S621" s="153"/>
    </row>
    <row r="622" spans="10:19" s="141" customFormat="1" x14ac:dyDescent="0.2">
      <c r="J622" s="201"/>
      <c r="K622" s="201"/>
      <c r="L622" s="201"/>
      <c r="N622" s="201"/>
      <c r="S622" s="153"/>
    </row>
    <row r="623" spans="10:19" s="141" customFormat="1" x14ac:dyDescent="0.2">
      <c r="J623" s="201"/>
      <c r="K623" s="201"/>
      <c r="L623" s="201"/>
      <c r="N623" s="201"/>
      <c r="S623" s="153"/>
    </row>
    <row r="624" spans="10:19" s="141" customFormat="1" x14ac:dyDescent="0.2">
      <c r="J624" s="201"/>
      <c r="K624" s="201"/>
      <c r="L624" s="201"/>
      <c r="N624" s="201"/>
      <c r="S624" s="153"/>
    </row>
    <row r="625" spans="10:19" s="141" customFormat="1" x14ac:dyDescent="0.2">
      <c r="J625" s="201"/>
      <c r="K625" s="201"/>
      <c r="L625" s="201"/>
      <c r="N625" s="201"/>
      <c r="S625" s="153"/>
    </row>
    <row r="626" spans="10:19" s="141" customFormat="1" x14ac:dyDescent="0.2">
      <c r="J626" s="201"/>
      <c r="K626" s="201"/>
      <c r="L626" s="201"/>
      <c r="N626" s="201"/>
      <c r="S626" s="153"/>
    </row>
    <row r="627" spans="10:19" s="141" customFormat="1" x14ac:dyDescent="0.2">
      <c r="J627" s="201"/>
      <c r="K627" s="201"/>
      <c r="L627" s="201"/>
      <c r="N627" s="201"/>
      <c r="S627" s="153"/>
    </row>
    <row r="628" spans="10:19" s="141" customFormat="1" x14ac:dyDescent="0.2">
      <c r="J628" s="201"/>
      <c r="K628" s="201"/>
      <c r="L628" s="201"/>
      <c r="N628" s="201"/>
      <c r="S628" s="153"/>
    </row>
    <row r="629" spans="10:19" s="141" customFormat="1" x14ac:dyDescent="0.2">
      <c r="J629" s="201"/>
      <c r="K629" s="201"/>
      <c r="L629" s="201"/>
      <c r="N629" s="201"/>
      <c r="S629" s="153"/>
    </row>
    <row r="630" spans="10:19" s="141" customFormat="1" x14ac:dyDescent="0.2">
      <c r="J630" s="201"/>
      <c r="K630" s="201"/>
      <c r="L630" s="201"/>
      <c r="N630" s="201"/>
      <c r="S630" s="153"/>
    </row>
    <row r="631" spans="10:19" s="141" customFormat="1" x14ac:dyDescent="0.2">
      <c r="J631" s="201"/>
      <c r="K631" s="201"/>
      <c r="L631" s="201"/>
      <c r="N631" s="201"/>
      <c r="S631" s="153"/>
    </row>
    <row r="632" spans="10:19" s="141" customFormat="1" x14ac:dyDescent="0.2">
      <c r="J632" s="201"/>
      <c r="K632" s="201"/>
      <c r="L632" s="201"/>
      <c r="N632" s="201"/>
      <c r="S632" s="153"/>
    </row>
    <row r="633" spans="10:19" s="141" customFormat="1" x14ac:dyDescent="0.2">
      <c r="J633" s="201"/>
      <c r="K633" s="201"/>
      <c r="L633" s="201"/>
      <c r="N633" s="201"/>
      <c r="S633" s="153"/>
    </row>
    <row r="634" spans="10:19" s="141" customFormat="1" x14ac:dyDescent="0.2">
      <c r="J634" s="201"/>
      <c r="K634" s="201"/>
      <c r="L634" s="201"/>
      <c r="N634" s="201"/>
      <c r="S634" s="153"/>
    </row>
    <row r="635" spans="10:19" s="141" customFormat="1" x14ac:dyDescent="0.2">
      <c r="J635" s="201"/>
      <c r="K635" s="201"/>
      <c r="L635" s="201"/>
      <c r="N635" s="201"/>
      <c r="S635" s="153"/>
    </row>
    <row r="636" spans="10:19" s="141" customFormat="1" x14ac:dyDescent="0.2">
      <c r="J636" s="201"/>
      <c r="K636" s="201"/>
      <c r="L636" s="201"/>
      <c r="N636" s="201"/>
      <c r="S636" s="153"/>
    </row>
    <row r="637" spans="10:19" s="141" customFormat="1" x14ac:dyDescent="0.2">
      <c r="J637" s="201"/>
      <c r="K637" s="201"/>
      <c r="L637" s="201"/>
      <c r="N637" s="201"/>
      <c r="S637" s="153"/>
    </row>
    <row r="638" spans="10:19" s="141" customFormat="1" x14ac:dyDescent="0.2">
      <c r="J638" s="201"/>
      <c r="K638" s="201"/>
      <c r="L638" s="201"/>
      <c r="N638" s="201"/>
      <c r="S638" s="153"/>
    </row>
    <row r="639" spans="10:19" s="141" customFormat="1" x14ac:dyDescent="0.2">
      <c r="J639" s="201"/>
      <c r="K639" s="201"/>
      <c r="L639" s="201"/>
      <c r="N639" s="201"/>
      <c r="S639" s="153"/>
    </row>
    <row r="640" spans="10:19" s="141" customFormat="1" x14ac:dyDescent="0.2">
      <c r="J640" s="201"/>
      <c r="K640" s="201"/>
      <c r="L640" s="201"/>
      <c r="N640" s="201"/>
      <c r="S640" s="153"/>
    </row>
    <row r="641" spans="10:19" s="141" customFormat="1" x14ac:dyDescent="0.2">
      <c r="J641" s="201"/>
      <c r="K641" s="201"/>
      <c r="L641" s="201"/>
      <c r="N641" s="201"/>
      <c r="S641" s="153"/>
    </row>
    <row r="642" spans="10:19" s="141" customFormat="1" x14ac:dyDescent="0.2">
      <c r="J642" s="201"/>
      <c r="K642" s="201"/>
      <c r="L642" s="201"/>
      <c r="N642" s="201"/>
      <c r="S642" s="153"/>
    </row>
    <row r="643" spans="10:19" s="141" customFormat="1" x14ac:dyDescent="0.2">
      <c r="J643" s="201"/>
      <c r="K643" s="201"/>
      <c r="L643" s="201"/>
      <c r="N643" s="201"/>
      <c r="S643" s="153"/>
    </row>
    <row r="644" spans="10:19" s="141" customFormat="1" x14ac:dyDescent="0.2">
      <c r="J644" s="201"/>
      <c r="K644" s="201"/>
      <c r="L644" s="201"/>
      <c r="N644" s="201"/>
      <c r="S644" s="153"/>
    </row>
    <row r="645" spans="10:19" s="141" customFormat="1" x14ac:dyDescent="0.2">
      <c r="J645" s="201"/>
      <c r="K645" s="201"/>
      <c r="L645" s="201"/>
      <c r="N645" s="201"/>
      <c r="S645" s="153"/>
    </row>
    <row r="646" spans="10:19" s="141" customFormat="1" x14ac:dyDescent="0.2">
      <c r="J646" s="201"/>
      <c r="K646" s="201"/>
      <c r="L646" s="201"/>
      <c r="N646" s="201"/>
      <c r="S646" s="153"/>
    </row>
    <row r="647" spans="10:19" s="141" customFormat="1" x14ac:dyDescent="0.2">
      <c r="J647" s="201"/>
      <c r="K647" s="201"/>
      <c r="L647" s="201"/>
      <c r="N647" s="201"/>
      <c r="S647" s="153"/>
    </row>
    <row r="648" spans="10:19" s="141" customFormat="1" x14ac:dyDescent="0.2">
      <c r="J648" s="201"/>
      <c r="K648" s="201"/>
      <c r="L648" s="201"/>
      <c r="N648" s="201"/>
      <c r="S648" s="153"/>
    </row>
    <row r="649" spans="10:19" s="141" customFormat="1" x14ac:dyDescent="0.2">
      <c r="J649" s="201"/>
      <c r="K649" s="201"/>
      <c r="L649" s="201"/>
      <c r="N649" s="201"/>
      <c r="S649" s="153"/>
    </row>
    <row r="650" spans="10:19" s="141" customFormat="1" x14ac:dyDescent="0.2">
      <c r="J650" s="201"/>
      <c r="K650" s="201"/>
      <c r="L650" s="201"/>
      <c r="N650" s="201"/>
      <c r="S650" s="153"/>
    </row>
    <row r="651" spans="10:19" s="141" customFormat="1" x14ac:dyDescent="0.2">
      <c r="J651" s="201"/>
      <c r="K651" s="201"/>
      <c r="L651" s="201"/>
      <c r="N651" s="201"/>
      <c r="S651" s="153"/>
    </row>
    <row r="652" spans="10:19" s="141" customFormat="1" x14ac:dyDescent="0.2">
      <c r="J652" s="201"/>
      <c r="K652" s="201"/>
      <c r="L652" s="201"/>
      <c r="N652" s="201"/>
      <c r="S652" s="153"/>
    </row>
    <row r="653" spans="10:19" s="141" customFormat="1" x14ac:dyDescent="0.2">
      <c r="J653" s="201"/>
      <c r="K653" s="201"/>
      <c r="L653" s="201"/>
      <c r="N653" s="201"/>
      <c r="S653" s="153"/>
    </row>
    <row r="654" spans="10:19" s="141" customFormat="1" x14ac:dyDescent="0.2">
      <c r="J654" s="201"/>
      <c r="K654" s="201"/>
      <c r="L654" s="201"/>
      <c r="N654" s="201"/>
      <c r="S654" s="153"/>
    </row>
  </sheetData>
  <sheetProtection selectLockedCells="1"/>
  <autoFilter ref="A6:AB475" xr:uid="{00000000-0001-0000-0000-000000000000}">
    <filterColumn colId="3">
      <filters>
        <filter val="Arbeids- veiligheid"/>
        <filter val="Sociale veiligheid"/>
        <filter val="Verkeers-veiligheid"/>
      </filters>
    </filterColumn>
    <filterColumn colId="4">
      <filters>
        <filter val="Algemeen"/>
        <filter val="Asfalterings- werken"/>
        <filter val="Materieel"/>
        <filter val="Verkeers-maatregelen"/>
      </filters>
    </filterColumn>
    <filterColumn colId="5">
      <filters>
        <filter val="Aanbrengen kleeflaag"/>
        <filter val="Aanbrengen van asfalt"/>
        <filter val="Aanbrengen/verwijderen tijdelijke geleidebarriers"/>
        <filter val="Aanbrengen/verwijderen tijdelijke lichtmasten"/>
        <filter val="Aanbrengen/verwijderen tijdelijke omleidingsroutes"/>
        <filter val="Aanbrengen/verwijderen van tijdelijke V.R.I."/>
        <filter val="Algemeen"/>
        <filter val="Brandstof aangedreven gereedschappen (bosmaaier, bladblazer, heggenschaar, motorkettingzaag, motorslijper, trilplaten/stampers)"/>
        <filter val="Elektrische apparatuur/gereedschap"/>
        <filter val="Frezen asfaltverhardingen"/>
        <filter val="Inzet verkeersregelaars"/>
        <filter val="Transport materiaal"/>
        <filter val="Trilplaten en stampers"/>
        <filter val="Werken langs de weg"/>
        <filter val="Werken op of nabij water"/>
      </filters>
    </filterColumn>
  </autoFilter>
  <mergeCells count="1">
    <mergeCell ref="Y4:AB4"/>
  </mergeCells>
  <phoneticPr fontId="9" type="noConversion"/>
  <conditionalFormatting sqref="Q6 AB6 Q8:Q483 AB8:AB483">
    <cfRule type="cellIs" dxfId="59" priority="1" operator="equal">
      <formula>5</formula>
    </cfRule>
    <cfRule type="cellIs" dxfId="58" priority="2" operator="equal">
      <formula>4</formula>
    </cfRule>
    <cfRule type="cellIs" dxfId="57" priority="3" operator="equal">
      <formula>3</formula>
    </cfRule>
    <cfRule type="cellIs" dxfId="56" priority="4" operator="equal">
      <formula>2</formula>
    </cfRule>
    <cfRule type="cellIs" dxfId="55" priority="5" operator="equal">
      <formula>1</formula>
    </cfRule>
  </conditionalFormatting>
  <pageMargins left="0.23622047244094491" right="0.23622047244094491" top="0.74803149606299213" bottom="0.74803149606299213" header="0.31496062992125984" footer="0.31496062992125984"/>
  <pageSetup paperSize="8" scale="55" fitToHeight="0" orientation="landscape" r:id="rId1"/>
  <headerFooter>
    <oddHeader>&amp;LGemeente Zoetermeer&amp;RTitel Standaard RI&amp;&amp;E
Status Actief</oddHeader>
    <oddFooter>&amp;L&amp;D&amp;CGemeente Zoetermeer&amp;R&amp;P van &amp;N</oddFooter>
  </headerFooter>
  <drawing r:id="rId2"/>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0000000}">
          <x14:formula1>
            <xm:f>'https://vermeulengroep.sharepoint.com/Users/arno/Library/Containers/com.microsoft.Excel/Data/Documents/server04/home$/a.vanegmond/Desktop/[Kopie RIE (AJ).xlsx]Blad2'!#REF!</xm:f>
          </x14:formula1>
          <xm:sqref>F8:F17 F340:F361 F363:F385</xm:sqref>
        </x14:dataValidation>
        <x14:dataValidation type="list" allowBlank="1" showInputMessage="1" showErrorMessage="1" xr:uid="{00000000-0002-0000-0000-000002000000}">
          <x14:formula1>
            <xm:f>Toelichting!$B$28:$B$33</xm:f>
          </x14:formula1>
          <xm:sqref>Y476:Y483 N476:N483 N6 Y6 Y8:Y470 N8:N470</xm:sqref>
        </x14:dataValidation>
        <x14:dataValidation type="list" allowBlank="1" showInputMessage="1" showErrorMessage="1" xr:uid="{00000000-0002-0000-0000-000003000000}">
          <x14:formula1>
            <xm:f>Toelichting!$B$19:$B$24</xm:f>
          </x14:formula1>
          <xm:sqref>W476:W483 L476:L483 L6 W6 W8:W470 L8:L470</xm:sqref>
        </x14:dataValidation>
        <x14:dataValidation type="list" allowBlank="1" showInputMessage="1" showErrorMessage="1" xr:uid="{00000000-0002-0000-0000-000006000000}">
          <x14:formula1>
            <xm:f>Toelichting!$B$9:$B$15</xm:f>
          </x14:formula1>
          <xm:sqref>U476:U483 J476:J483 J6 U6 U8:U470 J8:J470</xm:sqref>
        </x14:dataValidation>
        <x14:dataValidation type="list" allowBlank="1" showInputMessage="1" showErrorMessage="1" xr:uid="{00000000-0002-0000-0000-000004000000}">
          <x14:formula1>
            <xm:f>Toelichting!$B$52:$B$55</xm:f>
          </x14:formula1>
          <xm:sqref>S476:S1048576 S1:S470</xm:sqref>
        </x14:dataValidation>
        <x14:dataValidation type="list" allowBlank="1" showInputMessage="1" showErrorMessage="1" xr:uid="{00000000-0002-0000-0000-000005000000}">
          <x14:formula1>
            <xm:f>Toelichting!$B$46:$B$48</xm:f>
          </x14:formula1>
          <xm:sqref>C6 C8:C470</xm:sqref>
        </x14:dataValidation>
        <x14:dataValidation type="list" allowBlank="1" showInputMessage="1" showErrorMessage="1" xr:uid="{00000000-0002-0000-0000-000001000000}">
          <x14:formula1>
            <xm:f>Toelichting!D$59:D$79</xm:f>
          </x14:formula1>
          <xm:sqref>F484:F1048576</xm:sqref>
        </x14:dataValidation>
        <x14:dataValidation type="list" allowBlank="1" showInputMessage="1" showErrorMessage="1" xr:uid="{D07CB49A-1D96-4092-B746-ACF97016C694}">
          <x14:formula1>
            <xm:f>Toelichting!$B$83:$B$87</xm:f>
          </x14:formula1>
          <xm:sqref>B7:B475</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R252"/>
  <sheetViews>
    <sheetView showZeros="0" zoomScale="96" zoomScaleNormal="96" zoomScaleSheetLayoutView="100" workbookViewId="0">
      <pane ySplit="3" topLeftCell="A13" activePane="bottomLeft" state="frozen"/>
      <selection pane="bottomLeft" activeCell="A2" sqref="A2"/>
    </sheetView>
  </sheetViews>
  <sheetFormatPr defaultColWidth="8.85546875" defaultRowHeight="12.75" outlineLevelCol="2" x14ac:dyDescent="0.2"/>
  <cols>
    <col min="2" max="2" width="10" style="14" customWidth="1"/>
    <col min="3" max="3" width="12.7109375" customWidth="1"/>
    <col min="4" max="5" width="16.7109375" customWidth="1"/>
    <col min="6" max="6" width="34.42578125" customWidth="1"/>
    <col min="7" max="7" width="26.7109375" customWidth="1"/>
    <col min="8" max="8" width="26.140625" customWidth="1"/>
    <col min="9" max="9" width="21.7109375" style="15" hidden="1" customWidth="1" outlineLevel="2"/>
    <col min="10" max="10" width="5.28515625" style="15" hidden="1" customWidth="1" outlineLevel="1" collapsed="1"/>
    <col min="11" max="11" width="16.42578125" style="15" hidden="1" customWidth="1" outlineLevel="2"/>
    <col min="12" max="12" width="5.28515625" style="15" hidden="1" customWidth="1" outlineLevel="1" collapsed="1"/>
    <col min="13" max="13" width="20.42578125" style="15" hidden="1" customWidth="1" outlineLevel="2"/>
    <col min="14" max="14" width="5.28515625" style="15" hidden="1" customWidth="1" outlineLevel="1" collapsed="1"/>
    <col min="15" max="15" width="5.28515625" style="15" hidden="1" customWidth="1" outlineLevel="1"/>
    <col min="16" max="16" width="6.85546875" style="15" hidden="1" customWidth="1" collapsed="1"/>
    <col min="17" max="17" width="25.42578125" hidden="1" customWidth="1" outlineLevel="1"/>
    <col min="18" max="18" width="16.85546875" style="47" customWidth="1" collapsed="1"/>
    <col min="19" max="19" width="40.140625" style="1" customWidth="1"/>
    <col min="20" max="20" width="16.85546875" style="15" hidden="1" customWidth="1" outlineLevel="2"/>
    <col min="21" max="21" width="4.85546875" style="15" hidden="1" customWidth="1" outlineLevel="1" collapsed="1"/>
    <col min="22" max="22" width="20.7109375" style="15" hidden="1" customWidth="1" outlineLevel="2"/>
    <col min="23" max="23" width="5" style="15" hidden="1" customWidth="1" outlineLevel="1" collapsed="1"/>
    <col min="24" max="24" width="26.42578125" style="15" hidden="1" customWidth="1" outlineLevel="2"/>
    <col min="25" max="25" width="5.42578125" style="15" hidden="1" customWidth="1" outlineLevel="1" collapsed="1"/>
    <col min="26" max="26" width="5.7109375" hidden="1" customWidth="1" outlineLevel="1"/>
    <col min="27" max="27" width="7" hidden="1" customWidth="1" collapsed="1"/>
    <col min="28" max="28" width="8.28515625" hidden="1" customWidth="1"/>
    <col min="29" max="30" width="7.42578125" hidden="1" customWidth="1"/>
    <col min="31" max="31" width="6.85546875" hidden="1" customWidth="1"/>
    <col min="32" max="41" width="7.42578125" hidden="1" customWidth="1"/>
    <col min="42" max="42" width="9.140625" hidden="1" customWidth="1"/>
    <col min="43" max="43" width="9.140625"/>
    <col min="44" max="44" width="10.140625" bestFit="1" customWidth="1"/>
  </cols>
  <sheetData>
    <row r="1" spans="2:42" ht="13.5" thickBot="1" x14ac:dyDescent="0.25">
      <c r="B1" s="48"/>
      <c r="F1" s="49"/>
      <c r="I1"/>
      <c r="J1"/>
      <c r="K1"/>
      <c r="T1" s="1"/>
      <c r="U1" s="1"/>
      <c r="V1" s="1"/>
      <c r="X1" s="218"/>
      <c r="Y1" s="218"/>
      <c r="Z1" s="218"/>
      <c r="AA1" s="219"/>
    </row>
    <row r="2" spans="2:42" s="15" customFormat="1" ht="51" x14ac:dyDescent="0.2">
      <c r="B2" s="220" t="s">
        <v>1173</v>
      </c>
      <c r="C2" s="222" t="s">
        <v>1174</v>
      </c>
      <c r="D2" s="222" t="s">
        <v>7</v>
      </c>
      <c r="E2" s="225" t="s">
        <v>9</v>
      </c>
      <c r="F2" s="225" t="s">
        <v>10</v>
      </c>
      <c r="G2" s="222" t="s">
        <v>11</v>
      </c>
      <c r="H2" s="225" t="s">
        <v>12</v>
      </c>
      <c r="I2" s="225" t="s">
        <v>13</v>
      </c>
      <c r="J2" s="225"/>
      <c r="K2" s="225"/>
      <c r="L2" s="225"/>
      <c r="M2" s="225"/>
      <c r="N2" s="225"/>
      <c r="O2" s="126" t="s">
        <v>14</v>
      </c>
      <c r="P2" s="222" t="s">
        <v>15</v>
      </c>
      <c r="Q2" s="225" t="s">
        <v>16</v>
      </c>
      <c r="R2" s="228" t="s">
        <v>17</v>
      </c>
      <c r="S2" s="230" t="s">
        <v>18</v>
      </c>
      <c r="T2" s="100"/>
      <c r="U2" s="128"/>
      <c r="V2" s="128"/>
      <c r="W2" s="128"/>
      <c r="X2" s="232"/>
      <c r="Y2" s="232"/>
      <c r="Z2" s="232"/>
      <c r="AA2" s="224" t="s">
        <v>15</v>
      </c>
      <c r="AC2" s="22" t="s">
        <v>1175</v>
      </c>
      <c r="AD2" s="22" t="s">
        <v>1176</v>
      </c>
      <c r="AE2" s="22" t="s">
        <v>1177</v>
      </c>
      <c r="AF2" s="22" t="s">
        <v>1178</v>
      </c>
      <c r="AG2" s="22" t="s">
        <v>1179</v>
      </c>
      <c r="AH2" s="22" t="s">
        <v>1180</v>
      </c>
      <c r="AI2" s="22" t="s">
        <v>1181</v>
      </c>
      <c r="AJ2" s="22" t="s">
        <v>1182</v>
      </c>
      <c r="AK2" s="22" t="s">
        <v>1183</v>
      </c>
      <c r="AL2" s="22" t="s">
        <v>1184</v>
      </c>
      <c r="AM2" s="22" t="s">
        <v>1185</v>
      </c>
      <c r="AN2" s="22" t="s">
        <v>1186</v>
      </c>
      <c r="AO2" s="22" t="s">
        <v>1187</v>
      </c>
      <c r="AP2" s="15" t="s">
        <v>1188</v>
      </c>
    </row>
    <row r="3" spans="2:42" s="15" customFormat="1" ht="35.25" customHeight="1" x14ac:dyDescent="0.2">
      <c r="B3" s="221"/>
      <c r="C3" s="223"/>
      <c r="D3" s="224"/>
      <c r="E3" s="226"/>
      <c r="F3" s="226"/>
      <c r="G3" s="226"/>
      <c r="H3" s="226"/>
      <c r="I3" s="128" t="s">
        <v>20</v>
      </c>
      <c r="J3" s="128" t="s">
        <v>21</v>
      </c>
      <c r="K3" s="128" t="s">
        <v>22</v>
      </c>
      <c r="L3" s="128" t="s">
        <v>23</v>
      </c>
      <c r="M3" s="128" t="s">
        <v>24</v>
      </c>
      <c r="N3" s="128" t="s">
        <v>25</v>
      </c>
      <c r="O3" s="128" t="s">
        <v>26</v>
      </c>
      <c r="P3" s="227"/>
      <c r="Q3" s="226"/>
      <c r="R3" s="229"/>
      <c r="S3" s="231"/>
      <c r="T3" s="100" t="s">
        <v>20</v>
      </c>
      <c r="U3" s="128" t="s">
        <v>21</v>
      </c>
      <c r="V3" s="128" t="s">
        <v>22</v>
      </c>
      <c r="W3" s="128" t="s">
        <v>23</v>
      </c>
      <c r="X3" s="128" t="s">
        <v>24</v>
      </c>
      <c r="Y3" s="128" t="s">
        <v>25</v>
      </c>
      <c r="Z3" s="128" t="str">
        <f>+O3</f>
        <v>R</v>
      </c>
      <c r="AA3" s="224"/>
      <c r="AC3" s="23" t="s">
        <v>1189</v>
      </c>
      <c r="AD3" s="23" t="s">
        <v>1190</v>
      </c>
      <c r="AE3" s="23" t="s">
        <v>1191</v>
      </c>
      <c r="AF3" s="23" t="s">
        <v>1192</v>
      </c>
      <c r="AG3" s="23" t="s">
        <v>1193</v>
      </c>
      <c r="AH3" s="23" t="s">
        <v>1194</v>
      </c>
      <c r="AI3" s="23" t="s">
        <v>1195</v>
      </c>
      <c r="AJ3" s="23" t="s">
        <v>1196</v>
      </c>
      <c r="AK3" s="23" t="s">
        <v>1197</v>
      </c>
      <c r="AL3" s="23" t="s">
        <v>1198</v>
      </c>
      <c r="AM3" s="23" t="s">
        <v>1199</v>
      </c>
      <c r="AN3" s="23" t="s">
        <v>1200</v>
      </c>
      <c r="AO3" s="23" t="s">
        <v>1201</v>
      </c>
      <c r="AP3" s="55" t="s">
        <v>1202</v>
      </c>
    </row>
    <row r="4" spans="2:42" s="15" customFormat="1" ht="25.5" x14ac:dyDescent="0.2">
      <c r="B4" s="129" t="s">
        <v>1203</v>
      </c>
      <c r="C4" s="102" t="s">
        <v>28</v>
      </c>
      <c r="D4" s="103" t="s">
        <v>1204</v>
      </c>
      <c r="E4" s="102" t="s">
        <v>30</v>
      </c>
      <c r="F4" s="105" t="s">
        <v>1205</v>
      </c>
      <c r="G4" s="102" t="s">
        <v>1206</v>
      </c>
      <c r="H4" s="102" t="s">
        <v>1207</v>
      </c>
      <c r="I4" s="102"/>
      <c r="J4" s="105"/>
      <c r="K4" s="102"/>
      <c r="L4" s="105"/>
      <c r="M4" s="102"/>
      <c r="N4" s="101"/>
      <c r="O4" s="101"/>
      <c r="P4" s="101"/>
      <c r="Q4" s="105"/>
      <c r="R4" s="107" t="s">
        <v>37</v>
      </c>
      <c r="S4" s="112" t="s">
        <v>1208</v>
      </c>
      <c r="T4" s="99">
        <v>1</v>
      </c>
      <c r="U4" s="44"/>
      <c r="V4" s="62"/>
      <c r="W4" s="44"/>
      <c r="X4" s="62"/>
      <c r="Z4" s="63"/>
      <c r="AB4" t="s">
        <v>1209</v>
      </c>
    </row>
    <row r="5" spans="2:42" s="15" customFormat="1" ht="24" x14ac:dyDescent="0.2">
      <c r="B5" s="129" t="s">
        <v>1210</v>
      </c>
      <c r="C5" s="102" t="s">
        <v>49</v>
      </c>
      <c r="D5" s="103" t="s">
        <v>1204</v>
      </c>
      <c r="E5" s="102" t="s">
        <v>30</v>
      </c>
      <c r="F5" s="102" t="s">
        <v>50</v>
      </c>
      <c r="G5" s="102" t="s">
        <v>1211</v>
      </c>
      <c r="H5" s="102" t="s">
        <v>1212</v>
      </c>
      <c r="I5" s="102"/>
      <c r="J5" s="105"/>
      <c r="K5" s="102"/>
      <c r="L5" s="105"/>
      <c r="M5" s="102"/>
      <c r="N5" s="101"/>
      <c r="O5" s="101"/>
      <c r="P5" s="101"/>
      <c r="Q5" s="105"/>
      <c r="R5" s="107" t="s">
        <v>37</v>
      </c>
      <c r="S5" s="112" t="s">
        <v>1213</v>
      </c>
      <c r="T5" s="62"/>
      <c r="U5" s="44"/>
      <c r="V5" s="62"/>
      <c r="W5" s="44"/>
      <c r="X5" s="62"/>
      <c r="Z5" s="63"/>
      <c r="AB5" t="s">
        <v>1209</v>
      </c>
    </row>
    <row r="6" spans="2:42" s="15" customFormat="1" ht="38.25" x14ac:dyDescent="0.2">
      <c r="B6" s="129" t="s">
        <v>1214</v>
      </c>
      <c r="C6" s="102" t="s">
        <v>49</v>
      </c>
      <c r="D6" s="103" t="s">
        <v>1204</v>
      </c>
      <c r="E6" s="102" t="s">
        <v>30</v>
      </c>
      <c r="F6" s="102" t="s">
        <v>1215</v>
      </c>
      <c r="G6" s="102" t="s">
        <v>145</v>
      </c>
      <c r="H6" s="102" t="s">
        <v>1216</v>
      </c>
      <c r="I6" s="102"/>
      <c r="J6" s="105"/>
      <c r="K6" s="102"/>
      <c r="L6" s="105"/>
      <c r="M6" s="102"/>
      <c r="N6" s="101"/>
      <c r="O6" s="101"/>
      <c r="P6" s="101"/>
      <c r="Q6" s="105"/>
      <c r="R6" s="107" t="s">
        <v>46</v>
      </c>
      <c r="S6" s="112" t="s">
        <v>1217</v>
      </c>
      <c r="T6" s="62"/>
      <c r="U6" s="44"/>
      <c r="V6" s="62"/>
      <c r="W6" s="44"/>
      <c r="X6" s="62"/>
      <c r="Z6" s="63"/>
      <c r="AB6" t="s">
        <v>1209</v>
      </c>
    </row>
    <row r="7" spans="2:42" s="15" customFormat="1" ht="36" x14ac:dyDescent="0.2">
      <c r="B7" s="129" t="s">
        <v>1218</v>
      </c>
      <c r="C7" s="102" t="s">
        <v>49</v>
      </c>
      <c r="D7" s="103" t="s">
        <v>1204</v>
      </c>
      <c r="E7" s="102" t="s">
        <v>30</v>
      </c>
      <c r="F7" s="102" t="s">
        <v>1219</v>
      </c>
      <c r="G7" s="102" t="s">
        <v>145</v>
      </c>
      <c r="H7" s="102" t="s">
        <v>1212</v>
      </c>
      <c r="I7" s="102"/>
      <c r="J7" s="105"/>
      <c r="K7" s="102"/>
      <c r="L7" s="105"/>
      <c r="M7" s="102"/>
      <c r="N7" s="101"/>
      <c r="O7" s="101"/>
      <c r="P7" s="101"/>
      <c r="Q7" s="105"/>
      <c r="R7" s="107" t="s">
        <v>211</v>
      </c>
      <c r="S7" s="112" t="s">
        <v>1220</v>
      </c>
      <c r="T7" s="62"/>
      <c r="U7" s="44"/>
      <c r="V7" s="62"/>
      <c r="W7" s="44"/>
      <c r="X7" s="62"/>
      <c r="Z7" s="63"/>
      <c r="AB7" t="s">
        <v>1209</v>
      </c>
    </row>
    <row r="8" spans="2:42" s="15" customFormat="1" ht="36" x14ac:dyDescent="0.2">
      <c r="B8" s="129" t="s">
        <v>1221</v>
      </c>
      <c r="C8" s="102" t="s">
        <v>49</v>
      </c>
      <c r="D8" s="103" t="s">
        <v>1204</v>
      </c>
      <c r="E8" s="102" t="s">
        <v>30</v>
      </c>
      <c r="F8" s="101" t="s">
        <v>462</v>
      </c>
      <c r="G8" s="105" t="s">
        <v>463</v>
      </c>
      <c r="H8" s="105" t="s">
        <v>1222</v>
      </c>
      <c r="I8" s="102"/>
      <c r="J8" s="105"/>
      <c r="K8" s="102"/>
      <c r="L8" s="105"/>
      <c r="M8" s="102"/>
      <c r="N8" s="101"/>
      <c r="O8" s="101"/>
      <c r="P8" s="101"/>
      <c r="Q8" s="105"/>
      <c r="R8" s="107" t="s">
        <v>46</v>
      </c>
      <c r="S8" s="112" t="s">
        <v>1223</v>
      </c>
      <c r="T8" s="62"/>
      <c r="U8" s="44"/>
      <c r="V8" s="62"/>
      <c r="W8" s="44"/>
      <c r="X8" s="62"/>
      <c r="Z8" s="63"/>
      <c r="AB8"/>
    </row>
    <row r="9" spans="2:42" s="15" customFormat="1" ht="25.5" x14ac:dyDescent="0.2">
      <c r="B9" s="129" t="s">
        <v>1224</v>
      </c>
      <c r="C9" s="102" t="s">
        <v>49</v>
      </c>
      <c r="D9" s="103" t="s">
        <v>1204</v>
      </c>
      <c r="E9" s="102" t="s">
        <v>30</v>
      </c>
      <c r="F9" s="105" t="s">
        <v>1225</v>
      </c>
      <c r="G9" s="105" t="s">
        <v>1226</v>
      </c>
      <c r="H9" s="105" t="s">
        <v>1227</v>
      </c>
      <c r="I9" s="102"/>
      <c r="J9" s="105"/>
      <c r="K9" s="102"/>
      <c r="L9" s="105"/>
      <c r="M9" s="102"/>
      <c r="N9" s="101"/>
      <c r="O9" s="101"/>
      <c r="P9" s="101"/>
      <c r="Q9" s="105"/>
      <c r="R9" s="107" t="s">
        <v>37</v>
      </c>
      <c r="S9" s="112" t="s">
        <v>1228</v>
      </c>
      <c r="T9" s="62"/>
      <c r="U9" s="44"/>
      <c r="V9" s="62"/>
      <c r="W9" s="44"/>
      <c r="X9" s="62"/>
      <c r="Z9" s="63"/>
      <c r="AB9"/>
    </row>
    <row r="10" spans="2:42" s="15" customFormat="1" ht="25.5" x14ac:dyDescent="0.2">
      <c r="B10" s="129" t="s">
        <v>1229</v>
      </c>
      <c r="C10" s="102" t="s">
        <v>49</v>
      </c>
      <c r="D10" s="103" t="s">
        <v>1204</v>
      </c>
      <c r="E10" s="102" t="s">
        <v>1230</v>
      </c>
      <c r="F10" s="101" t="s">
        <v>1076</v>
      </c>
      <c r="G10" s="105" t="s">
        <v>575</v>
      </c>
      <c r="H10" s="105" t="s">
        <v>1231</v>
      </c>
      <c r="I10" s="102"/>
      <c r="J10" s="105"/>
      <c r="K10" s="102"/>
      <c r="L10" s="105"/>
      <c r="M10" s="102"/>
      <c r="N10" s="101"/>
      <c r="O10" s="101"/>
      <c r="P10" s="101"/>
      <c r="Q10" s="105"/>
      <c r="R10" s="102" t="s">
        <v>37</v>
      </c>
      <c r="S10" s="112" t="s">
        <v>1232</v>
      </c>
      <c r="T10" s="62"/>
      <c r="U10" s="44"/>
      <c r="V10" s="62"/>
      <c r="W10" s="44"/>
      <c r="X10" s="62"/>
      <c r="Z10" s="63"/>
      <c r="AB10"/>
    </row>
    <row r="11" spans="2:42" s="15" customFormat="1" ht="63.75" x14ac:dyDescent="0.2">
      <c r="B11" s="129" t="s">
        <v>1233</v>
      </c>
      <c r="C11" s="102" t="s">
        <v>49</v>
      </c>
      <c r="D11" s="103" t="s">
        <v>1204</v>
      </c>
      <c r="E11" s="102" t="s">
        <v>1230</v>
      </c>
      <c r="F11" s="101" t="s">
        <v>1076</v>
      </c>
      <c r="G11" s="105" t="s">
        <v>145</v>
      </c>
      <c r="H11" s="105" t="s">
        <v>1212</v>
      </c>
      <c r="I11" s="102"/>
      <c r="J11" s="105"/>
      <c r="K11" s="102"/>
      <c r="L11" s="105"/>
      <c r="M11" s="102"/>
      <c r="N11" s="101"/>
      <c r="O11" s="101"/>
      <c r="P11" s="101"/>
      <c r="Q11" s="105"/>
      <c r="R11" s="102" t="s">
        <v>37</v>
      </c>
      <c r="S11" s="112" t="s">
        <v>1079</v>
      </c>
      <c r="T11" s="62"/>
      <c r="U11" s="44"/>
      <c r="V11" s="62"/>
      <c r="W11" s="44"/>
      <c r="X11" s="62"/>
      <c r="Z11" s="63"/>
      <c r="AB11"/>
    </row>
    <row r="12" spans="2:42" s="15" customFormat="1" ht="25.5" x14ac:dyDescent="0.2">
      <c r="B12" s="129" t="s">
        <v>1234</v>
      </c>
      <c r="C12" s="102" t="s">
        <v>49</v>
      </c>
      <c r="D12" s="103" t="s">
        <v>1204</v>
      </c>
      <c r="E12" s="102" t="s">
        <v>1230</v>
      </c>
      <c r="F12" s="101" t="s">
        <v>1076</v>
      </c>
      <c r="G12" s="105" t="s">
        <v>1081</v>
      </c>
      <c r="H12" s="105" t="s">
        <v>1231</v>
      </c>
      <c r="I12" s="102"/>
      <c r="J12" s="105"/>
      <c r="K12" s="102"/>
      <c r="L12" s="105"/>
      <c r="M12" s="102"/>
      <c r="N12" s="101"/>
      <c r="O12" s="101"/>
      <c r="P12" s="101"/>
      <c r="Q12" s="105"/>
      <c r="R12" s="102" t="s">
        <v>37</v>
      </c>
      <c r="S12" s="112" t="s">
        <v>1235</v>
      </c>
      <c r="T12" s="62"/>
      <c r="U12" s="44"/>
      <c r="V12" s="62"/>
      <c r="W12" s="44"/>
      <c r="X12" s="62"/>
      <c r="Z12" s="63"/>
      <c r="AB12"/>
    </row>
    <row r="13" spans="2:42" s="15" customFormat="1" ht="25.5" x14ac:dyDescent="0.2">
      <c r="B13" s="129" t="s">
        <v>1236</v>
      </c>
      <c r="C13" s="102" t="s">
        <v>49</v>
      </c>
      <c r="D13" s="103" t="s">
        <v>1204</v>
      </c>
      <c r="E13" s="102" t="s">
        <v>1230</v>
      </c>
      <c r="F13" s="101" t="s">
        <v>1076</v>
      </c>
      <c r="G13" s="105" t="s">
        <v>1084</v>
      </c>
      <c r="H13" s="105" t="s">
        <v>1085</v>
      </c>
      <c r="I13" s="102"/>
      <c r="J13" s="105"/>
      <c r="K13" s="102"/>
      <c r="L13" s="105"/>
      <c r="M13" s="102"/>
      <c r="N13" s="101"/>
      <c r="O13" s="101"/>
      <c r="P13" s="101"/>
      <c r="Q13" s="105"/>
      <c r="R13" s="102" t="s">
        <v>37</v>
      </c>
      <c r="S13" s="112" t="s">
        <v>1237</v>
      </c>
      <c r="T13" s="62"/>
      <c r="U13" s="44"/>
      <c r="V13" s="62"/>
      <c r="W13" s="44"/>
      <c r="X13" s="62"/>
      <c r="Z13" s="63"/>
      <c r="AB13" t="s">
        <v>1209</v>
      </c>
    </row>
    <row r="14" spans="2:42" s="15" customFormat="1" ht="25.5" x14ac:dyDescent="0.2">
      <c r="B14" s="129" t="s">
        <v>1238</v>
      </c>
      <c r="C14" s="102" t="s">
        <v>49</v>
      </c>
      <c r="D14" s="103" t="s">
        <v>1204</v>
      </c>
      <c r="E14" s="102" t="s">
        <v>1230</v>
      </c>
      <c r="F14" s="101" t="s">
        <v>1076</v>
      </c>
      <c r="G14" s="105" t="s">
        <v>1088</v>
      </c>
      <c r="H14" s="105" t="s">
        <v>1089</v>
      </c>
      <c r="I14" s="102"/>
      <c r="J14" s="105"/>
      <c r="K14" s="102"/>
      <c r="L14" s="105"/>
      <c r="M14" s="102"/>
      <c r="N14" s="101"/>
      <c r="O14" s="101"/>
      <c r="P14" s="101"/>
      <c r="Q14" s="105"/>
      <c r="R14" s="102" t="s">
        <v>37</v>
      </c>
      <c r="S14" s="112" t="s">
        <v>1239</v>
      </c>
      <c r="T14" s="62"/>
      <c r="U14" s="44"/>
      <c r="V14" s="62"/>
      <c r="W14" s="44"/>
      <c r="X14" s="62"/>
      <c r="Z14" s="63"/>
      <c r="AB14"/>
    </row>
    <row r="15" spans="2:42" s="15" customFormat="1" ht="76.5" x14ac:dyDescent="0.2">
      <c r="B15" s="129" t="s">
        <v>1240</v>
      </c>
      <c r="C15" s="102" t="s">
        <v>49</v>
      </c>
      <c r="D15" s="103" t="s">
        <v>1204</v>
      </c>
      <c r="E15" s="102" t="s">
        <v>1193</v>
      </c>
      <c r="F15" s="101" t="s">
        <v>1241</v>
      </c>
      <c r="G15" s="105" t="s">
        <v>1097</v>
      </c>
      <c r="H15" s="105" t="s">
        <v>1098</v>
      </c>
      <c r="I15" s="102"/>
      <c r="J15" s="105"/>
      <c r="K15" s="102"/>
      <c r="L15" s="105"/>
      <c r="M15" s="102"/>
      <c r="N15" s="101"/>
      <c r="O15" s="101"/>
      <c r="P15" s="101"/>
      <c r="Q15" s="105"/>
      <c r="R15" s="102" t="s">
        <v>211</v>
      </c>
      <c r="S15" s="112" t="s">
        <v>1242</v>
      </c>
      <c r="T15" s="62"/>
      <c r="U15" s="44"/>
      <c r="V15" s="62"/>
      <c r="W15" s="44"/>
      <c r="X15" s="62"/>
      <c r="Z15" s="63"/>
      <c r="AB15" t="s">
        <v>1209</v>
      </c>
    </row>
    <row r="16" spans="2:42" s="15" customFormat="1" ht="38.25" x14ac:dyDescent="0.2">
      <c r="B16" s="129" t="s">
        <v>1243</v>
      </c>
      <c r="C16" s="102" t="s">
        <v>49</v>
      </c>
      <c r="D16" s="103" t="s">
        <v>1204</v>
      </c>
      <c r="E16" s="102" t="s">
        <v>1193</v>
      </c>
      <c r="F16" s="101" t="s">
        <v>1241</v>
      </c>
      <c r="G16" s="105" t="s">
        <v>1100</v>
      </c>
      <c r="H16" s="105" t="s">
        <v>1244</v>
      </c>
      <c r="I16" s="102"/>
      <c r="J16" s="105"/>
      <c r="K16" s="102"/>
      <c r="L16" s="105"/>
      <c r="M16" s="102"/>
      <c r="N16" s="101"/>
      <c r="O16" s="101"/>
      <c r="P16" s="101"/>
      <c r="Q16" s="105"/>
      <c r="R16" s="102" t="s">
        <v>37</v>
      </c>
      <c r="S16" s="112" t="s">
        <v>1245</v>
      </c>
      <c r="T16" s="62"/>
      <c r="U16" s="44"/>
      <c r="V16" s="62"/>
      <c r="W16" s="44"/>
      <c r="X16" s="62"/>
      <c r="Z16" s="63"/>
      <c r="AB16" t="s">
        <v>1209</v>
      </c>
      <c r="AP16" s="15" t="s">
        <v>1246</v>
      </c>
    </row>
    <row r="17" spans="2:44" s="15" customFormat="1" ht="38.25" x14ac:dyDescent="0.2">
      <c r="B17" s="129" t="s">
        <v>1247</v>
      </c>
      <c r="C17" s="102" t="s">
        <v>49</v>
      </c>
      <c r="D17" s="103" t="s">
        <v>1204</v>
      </c>
      <c r="E17" s="102" t="s">
        <v>1193</v>
      </c>
      <c r="F17" s="101" t="s">
        <v>1241</v>
      </c>
      <c r="G17" s="105" t="s">
        <v>1248</v>
      </c>
      <c r="H17" s="105" t="s">
        <v>1104</v>
      </c>
      <c r="I17" s="102"/>
      <c r="J17" s="105"/>
      <c r="K17" s="102"/>
      <c r="L17" s="105"/>
      <c r="M17" s="102"/>
      <c r="N17" s="101"/>
      <c r="O17" s="101"/>
      <c r="P17" s="101"/>
      <c r="Q17" s="105"/>
      <c r="R17" s="102" t="s">
        <v>46</v>
      </c>
      <c r="S17" s="112" t="s">
        <v>1249</v>
      </c>
      <c r="T17" s="62"/>
      <c r="U17" s="44"/>
      <c r="V17" s="62"/>
      <c r="W17" s="44"/>
      <c r="X17" s="62"/>
      <c r="Z17" s="63"/>
      <c r="AB17" t="s">
        <v>1209</v>
      </c>
    </row>
    <row r="18" spans="2:44" s="20" customFormat="1" ht="51.75" thickBot="1" x14ac:dyDescent="0.25">
      <c r="B18" s="133" t="s">
        <v>1250</v>
      </c>
      <c r="C18" s="114" t="s">
        <v>49</v>
      </c>
      <c r="D18" s="115" t="s">
        <v>1204</v>
      </c>
      <c r="E18" s="114" t="s">
        <v>1193</v>
      </c>
      <c r="F18" s="117" t="s">
        <v>1241</v>
      </c>
      <c r="G18" s="116" t="s">
        <v>1106</v>
      </c>
      <c r="H18" s="116" t="s">
        <v>1251</v>
      </c>
      <c r="I18" s="114"/>
      <c r="J18" s="116"/>
      <c r="K18" s="114"/>
      <c r="L18" s="116"/>
      <c r="M18" s="114"/>
      <c r="N18" s="117"/>
      <c r="O18" s="117"/>
      <c r="P18" s="117"/>
      <c r="Q18" s="116"/>
      <c r="R18" s="114" t="s">
        <v>211</v>
      </c>
      <c r="S18" s="119" t="s">
        <v>1252</v>
      </c>
      <c r="T18" s="59"/>
      <c r="U18" s="61"/>
      <c r="V18" s="62"/>
      <c r="W18" s="61"/>
      <c r="X18" s="62"/>
      <c r="Z18" s="63"/>
      <c r="AA18" s="15"/>
      <c r="AB18" s="45" t="s">
        <v>1209</v>
      </c>
      <c r="AR18" s="15"/>
    </row>
    <row r="19" spans="2:44" s="15" customFormat="1" x14ac:dyDescent="0.2">
      <c r="B19" s="98"/>
      <c r="C19" s="62"/>
      <c r="D19" s="64"/>
      <c r="E19" s="62"/>
      <c r="F19" s="62"/>
      <c r="G19" s="62"/>
      <c r="H19" s="62"/>
      <c r="I19" s="62"/>
      <c r="J19" s="61"/>
      <c r="K19" s="62"/>
      <c r="L19" s="61"/>
      <c r="M19" s="62"/>
      <c r="N19" s="20"/>
      <c r="O19" s="20"/>
      <c r="P19" s="20"/>
      <c r="Q19" s="61"/>
      <c r="R19" s="65"/>
      <c r="S19" s="65"/>
      <c r="T19" s="62"/>
      <c r="U19" s="61"/>
      <c r="V19" s="62"/>
      <c r="W19" s="61"/>
      <c r="X19" s="62"/>
      <c r="Y19" s="20"/>
      <c r="Z19" s="63"/>
      <c r="AB19" t="s">
        <v>1209</v>
      </c>
      <c r="AH19" s="15" t="s">
        <v>1253</v>
      </c>
      <c r="AI19" s="15" t="s">
        <v>1253</v>
      </c>
      <c r="AJ19" s="15" t="s">
        <v>1253</v>
      </c>
      <c r="AK19" s="15" t="s">
        <v>1253</v>
      </c>
    </row>
    <row r="20" spans="2:44" s="15" customFormat="1" x14ac:dyDescent="0.2">
      <c r="B20" s="98"/>
      <c r="C20" s="62"/>
      <c r="D20" s="64"/>
      <c r="E20" s="62"/>
      <c r="F20" s="62"/>
      <c r="G20" s="62"/>
      <c r="H20" s="62"/>
      <c r="I20" s="62"/>
      <c r="J20" s="61"/>
      <c r="K20" s="62"/>
      <c r="L20" s="61"/>
      <c r="M20" s="62"/>
      <c r="N20" s="20"/>
      <c r="O20" s="20"/>
      <c r="P20" s="20"/>
      <c r="Q20" s="61"/>
      <c r="R20" s="65"/>
      <c r="S20" s="65"/>
      <c r="T20" s="62"/>
      <c r="U20" s="61"/>
      <c r="V20" s="62"/>
      <c r="W20" s="61"/>
      <c r="X20" s="62"/>
      <c r="Y20" s="20"/>
      <c r="Z20" s="63"/>
      <c r="AB20" t="s">
        <v>1209</v>
      </c>
      <c r="AH20" s="15" t="s">
        <v>1253</v>
      </c>
      <c r="AI20" s="15" t="s">
        <v>1253</v>
      </c>
      <c r="AJ20" s="15" t="s">
        <v>1253</v>
      </c>
      <c r="AK20" s="15" t="s">
        <v>1253</v>
      </c>
    </row>
    <row r="21" spans="2:44" s="15" customFormat="1" x14ac:dyDescent="0.2">
      <c r="B21" s="98"/>
      <c r="C21" s="62"/>
      <c r="D21" s="64"/>
      <c r="E21" s="62"/>
      <c r="F21" s="62"/>
      <c r="G21" s="62"/>
      <c r="H21" s="62"/>
      <c r="I21" s="62"/>
      <c r="J21" s="61"/>
      <c r="K21" s="62"/>
      <c r="L21" s="61"/>
      <c r="M21" s="62"/>
      <c r="N21" s="20"/>
      <c r="O21" s="20"/>
      <c r="P21" s="20"/>
      <c r="Q21" s="61"/>
      <c r="R21" s="65"/>
      <c r="S21" s="62"/>
      <c r="T21" s="62"/>
      <c r="U21" s="61"/>
      <c r="V21" s="62"/>
      <c r="W21" s="61"/>
      <c r="X21" s="62"/>
      <c r="Y21" s="20"/>
      <c r="Z21" s="63"/>
      <c r="AB21" t="s">
        <v>1209</v>
      </c>
      <c r="AH21" s="15" t="s">
        <v>1253</v>
      </c>
      <c r="AI21" s="15" t="s">
        <v>1253</v>
      </c>
      <c r="AJ21" s="15" t="s">
        <v>1253</v>
      </c>
      <c r="AK21" s="15" t="s">
        <v>1253</v>
      </c>
      <c r="AP21" s="15" t="s">
        <v>1246</v>
      </c>
    </row>
    <row r="22" spans="2:44" s="15" customFormat="1" x14ac:dyDescent="0.2">
      <c r="B22" s="98"/>
      <c r="C22" s="62"/>
      <c r="D22" s="64"/>
      <c r="E22" s="62"/>
      <c r="F22" s="62"/>
      <c r="G22" s="62"/>
      <c r="H22" s="62"/>
      <c r="I22" s="62"/>
      <c r="J22" s="61"/>
      <c r="K22" s="62"/>
      <c r="L22" s="61"/>
      <c r="M22" s="62"/>
      <c r="N22" s="20"/>
      <c r="O22" s="20"/>
      <c r="P22" s="20"/>
      <c r="Q22" s="61"/>
      <c r="R22" s="65"/>
      <c r="S22" s="65"/>
      <c r="T22" s="62"/>
      <c r="U22" s="61"/>
      <c r="V22" s="62"/>
      <c r="W22" s="61"/>
      <c r="X22" s="62"/>
      <c r="Y22" s="20"/>
      <c r="Z22" s="63"/>
      <c r="AB22" t="s">
        <v>1209</v>
      </c>
      <c r="AH22" s="15" t="s">
        <v>1253</v>
      </c>
      <c r="AI22" s="15" t="s">
        <v>1253</v>
      </c>
      <c r="AJ22" s="15" t="s">
        <v>1253</v>
      </c>
      <c r="AK22" s="15" t="s">
        <v>1253</v>
      </c>
    </row>
    <row r="23" spans="2:44" s="15" customFormat="1" x14ac:dyDescent="0.2">
      <c r="B23" s="98"/>
      <c r="C23" s="62"/>
      <c r="D23" s="64"/>
      <c r="E23" s="62"/>
      <c r="F23" s="62"/>
      <c r="G23" s="62"/>
      <c r="H23" s="62"/>
      <c r="I23" s="62"/>
      <c r="J23" s="61"/>
      <c r="K23" s="62"/>
      <c r="L23" s="61"/>
      <c r="M23" s="62"/>
      <c r="N23" s="20"/>
      <c r="O23" s="20"/>
      <c r="P23" s="20"/>
      <c r="Q23" s="61"/>
      <c r="R23" s="65"/>
      <c r="S23" s="65"/>
      <c r="T23" s="62"/>
      <c r="U23" s="61"/>
      <c r="V23" s="62"/>
      <c r="W23" s="61"/>
      <c r="X23" s="62"/>
      <c r="Y23" s="20"/>
      <c r="Z23" s="63"/>
      <c r="AB23" t="s">
        <v>1209</v>
      </c>
      <c r="AH23" s="15" t="s">
        <v>1253</v>
      </c>
      <c r="AI23" s="15" t="s">
        <v>1253</v>
      </c>
      <c r="AJ23" s="15" t="s">
        <v>1253</v>
      </c>
      <c r="AK23" s="15" t="s">
        <v>1253</v>
      </c>
      <c r="AP23" s="15" t="s">
        <v>1246</v>
      </c>
    </row>
    <row r="24" spans="2:44" s="15" customFormat="1" x14ac:dyDescent="0.2">
      <c r="B24" s="98"/>
      <c r="C24" s="62"/>
      <c r="D24" s="64"/>
      <c r="E24" s="62"/>
      <c r="F24" s="62"/>
      <c r="G24" s="62"/>
      <c r="H24" s="62"/>
      <c r="I24" s="62"/>
      <c r="J24" s="61"/>
      <c r="K24" s="62"/>
      <c r="L24" s="61"/>
      <c r="M24" s="62"/>
      <c r="N24" s="20"/>
      <c r="O24" s="20"/>
      <c r="P24" s="20"/>
      <c r="Q24" s="61"/>
      <c r="R24" s="65"/>
      <c r="S24" s="65"/>
      <c r="T24" s="62"/>
      <c r="U24" s="61"/>
      <c r="V24" s="62"/>
      <c r="W24" s="61"/>
      <c r="X24" s="62"/>
      <c r="Y24" s="20"/>
      <c r="Z24" s="63"/>
      <c r="AB24" t="s">
        <v>1209</v>
      </c>
      <c r="AH24" s="15" t="s">
        <v>1253</v>
      </c>
      <c r="AI24" s="15" t="s">
        <v>1253</v>
      </c>
      <c r="AJ24" s="15" t="s">
        <v>1253</v>
      </c>
      <c r="AK24" s="15" t="s">
        <v>1253</v>
      </c>
    </row>
    <row r="25" spans="2:44" s="15" customFormat="1" x14ac:dyDescent="0.2">
      <c r="B25" s="98"/>
      <c r="C25" s="62"/>
      <c r="D25" s="64"/>
      <c r="E25" s="62"/>
      <c r="F25" s="62"/>
      <c r="G25" s="62"/>
      <c r="H25" s="62"/>
      <c r="I25" s="62"/>
      <c r="J25" s="61"/>
      <c r="K25" s="62"/>
      <c r="L25" s="61"/>
      <c r="M25" s="62"/>
      <c r="N25" s="20"/>
      <c r="O25" s="20"/>
      <c r="P25" s="20"/>
      <c r="Q25" s="61"/>
      <c r="R25" s="65"/>
      <c r="S25" s="65"/>
      <c r="T25" s="62"/>
      <c r="U25" s="61"/>
      <c r="V25" s="62"/>
      <c r="W25" s="61"/>
      <c r="X25" s="62"/>
      <c r="Y25" s="20"/>
      <c r="Z25" s="63"/>
      <c r="AB25" t="s">
        <v>1209</v>
      </c>
    </row>
    <row r="26" spans="2:44" s="15" customFormat="1" x14ac:dyDescent="0.2">
      <c r="B26" s="98"/>
      <c r="C26" s="62"/>
      <c r="D26" s="64"/>
      <c r="E26" s="62"/>
      <c r="F26" s="62"/>
      <c r="G26" s="62"/>
      <c r="H26" s="62"/>
      <c r="I26" s="62"/>
      <c r="J26" s="61"/>
      <c r="K26" s="62"/>
      <c r="L26" s="61"/>
      <c r="M26" s="62"/>
      <c r="N26" s="20"/>
      <c r="O26" s="20"/>
      <c r="P26" s="20"/>
      <c r="Q26" s="61"/>
      <c r="R26" s="65"/>
      <c r="S26" s="65"/>
      <c r="T26" s="62"/>
      <c r="U26" s="61"/>
      <c r="V26" s="62"/>
      <c r="W26" s="61"/>
      <c r="X26" s="62"/>
      <c r="Y26" s="20"/>
      <c r="Z26" s="63"/>
      <c r="AB26" t="s">
        <v>1209</v>
      </c>
    </row>
    <row r="27" spans="2:44" s="15" customFormat="1" x14ac:dyDescent="0.2">
      <c r="B27" s="98"/>
      <c r="C27" s="62"/>
      <c r="D27" s="64"/>
      <c r="E27" s="62"/>
      <c r="F27" s="62"/>
      <c r="G27" s="62"/>
      <c r="H27" s="62"/>
      <c r="I27" s="62"/>
      <c r="J27" s="61"/>
      <c r="K27" s="62"/>
      <c r="L27" s="61"/>
      <c r="M27" s="62"/>
      <c r="N27" s="20"/>
      <c r="O27" s="20"/>
      <c r="P27" s="20"/>
      <c r="Q27" s="61"/>
      <c r="R27" s="65"/>
      <c r="S27" s="65"/>
      <c r="T27" s="62"/>
      <c r="U27" s="61"/>
      <c r="V27" s="62"/>
      <c r="W27" s="61"/>
      <c r="X27" s="62"/>
      <c r="Y27" s="20"/>
      <c r="Z27" s="63"/>
      <c r="AB27" t="s">
        <v>1209</v>
      </c>
    </row>
    <row r="28" spans="2:44" s="15" customFormat="1" x14ac:dyDescent="0.2">
      <c r="B28" s="98"/>
      <c r="C28" s="62"/>
      <c r="D28" s="64"/>
      <c r="E28" s="62"/>
      <c r="F28" s="62"/>
      <c r="G28" s="62"/>
      <c r="H28" s="62"/>
      <c r="I28" s="62"/>
      <c r="J28" s="61"/>
      <c r="K28" s="62"/>
      <c r="L28" s="61"/>
      <c r="M28" s="62"/>
      <c r="N28" s="20"/>
      <c r="O28" s="20"/>
      <c r="P28" s="20"/>
      <c r="Q28" s="61"/>
      <c r="R28" s="65"/>
      <c r="S28" s="65"/>
      <c r="T28" s="62"/>
      <c r="U28" s="61"/>
      <c r="V28" s="62"/>
      <c r="W28" s="61"/>
      <c r="X28" s="62"/>
      <c r="Y28" s="20"/>
      <c r="Z28" s="63"/>
      <c r="AB28" t="s">
        <v>1209</v>
      </c>
    </row>
    <row r="29" spans="2:44" s="15" customFormat="1" x14ac:dyDescent="0.2">
      <c r="B29" s="98"/>
      <c r="C29" s="62"/>
      <c r="D29" s="64"/>
      <c r="E29" s="62"/>
      <c r="F29" s="62"/>
      <c r="G29" s="62"/>
      <c r="H29" s="62"/>
      <c r="I29" s="62"/>
      <c r="J29" s="61"/>
      <c r="K29" s="62"/>
      <c r="L29" s="61"/>
      <c r="M29" s="62"/>
      <c r="N29" s="20"/>
      <c r="O29" s="20"/>
      <c r="P29" s="20"/>
      <c r="Q29" s="61"/>
      <c r="R29" s="65"/>
      <c r="S29" s="65"/>
      <c r="T29" s="62"/>
      <c r="U29" s="61"/>
      <c r="V29" s="62"/>
      <c r="W29" s="61"/>
      <c r="X29" s="62"/>
      <c r="Y29" s="20"/>
      <c r="Z29" s="63"/>
      <c r="AB29" t="s">
        <v>1209</v>
      </c>
    </row>
    <row r="30" spans="2:44" s="15" customFormat="1" x14ac:dyDescent="0.2">
      <c r="B30" s="92"/>
      <c r="C30" s="62"/>
      <c r="D30" s="64"/>
      <c r="E30" s="62"/>
      <c r="F30" s="62"/>
      <c r="G30" s="62"/>
      <c r="H30" s="62"/>
      <c r="I30" s="62"/>
      <c r="J30" s="61"/>
      <c r="K30" s="62"/>
      <c r="L30" s="61"/>
      <c r="M30" s="62"/>
      <c r="N30" s="20"/>
      <c r="Q30" s="44"/>
      <c r="R30" s="65"/>
      <c r="S30" s="62"/>
      <c r="T30" s="62"/>
      <c r="U30" s="61"/>
      <c r="V30" s="62"/>
      <c r="W30" s="61"/>
      <c r="X30" s="62"/>
      <c r="Y30" s="20"/>
      <c r="Z30" s="63"/>
      <c r="AB30" t="s">
        <v>1209</v>
      </c>
    </row>
    <row r="31" spans="2:44" s="15" customFormat="1" x14ac:dyDescent="0.2">
      <c r="B31" s="92"/>
      <c r="C31" s="62"/>
      <c r="D31" s="64"/>
      <c r="E31" s="62"/>
      <c r="F31" s="62"/>
      <c r="G31" s="62"/>
      <c r="H31" s="62"/>
      <c r="I31" s="62"/>
      <c r="J31" s="61"/>
      <c r="K31" s="62"/>
      <c r="L31" s="61"/>
      <c r="M31" s="62"/>
      <c r="N31" s="20"/>
      <c r="Q31" s="44"/>
      <c r="R31" s="65"/>
      <c r="S31" s="62"/>
      <c r="T31" s="62"/>
      <c r="U31" s="61"/>
      <c r="V31" s="62"/>
      <c r="W31" s="61"/>
      <c r="X31" s="62"/>
      <c r="Y31" s="20"/>
      <c r="Z31" s="63"/>
      <c r="AB31" t="s">
        <v>1254</v>
      </c>
    </row>
    <row r="32" spans="2:44" s="15" customFormat="1" x14ac:dyDescent="0.2">
      <c r="B32" s="92"/>
      <c r="C32" s="62"/>
      <c r="D32" s="64"/>
      <c r="E32" s="62"/>
      <c r="F32" s="44"/>
      <c r="G32" s="62"/>
      <c r="H32" s="62"/>
      <c r="I32" s="62"/>
      <c r="J32" s="61"/>
      <c r="K32" s="62"/>
      <c r="L32" s="61"/>
      <c r="M32" s="62"/>
      <c r="Q32" s="44"/>
      <c r="R32" s="65"/>
      <c r="S32" s="62"/>
      <c r="T32" s="62"/>
      <c r="U32" s="61"/>
      <c r="V32" s="62"/>
      <c r="W32" s="61"/>
      <c r="X32" s="62"/>
      <c r="Z32" s="63"/>
      <c r="AB32" t="s">
        <v>1254</v>
      </c>
    </row>
    <row r="33" spans="2:42" s="15" customFormat="1" x14ac:dyDescent="0.2">
      <c r="B33" s="92"/>
      <c r="C33" s="62"/>
      <c r="D33" s="64"/>
      <c r="E33" s="62"/>
      <c r="F33" s="62"/>
      <c r="G33" s="62"/>
      <c r="H33" s="62"/>
      <c r="I33" s="62"/>
      <c r="J33" s="61"/>
      <c r="K33" s="62"/>
      <c r="L33" s="61"/>
      <c r="M33" s="62"/>
      <c r="Q33" s="44"/>
      <c r="R33" s="65"/>
      <c r="S33" s="62"/>
      <c r="T33" s="62"/>
      <c r="U33" s="61"/>
      <c r="V33" s="62"/>
      <c r="W33" s="61"/>
      <c r="X33" s="62"/>
      <c r="Z33" s="63"/>
      <c r="AB33" t="s">
        <v>1254</v>
      </c>
      <c r="AF33" s="15" t="s">
        <v>1253</v>
      </c>
      <c r="AK33" s="15" t="s">
        <v>1253</v>
      </c>
      <c r="AM33" s="15" t="s">
        <v>1253</v>
      </c>
      <c r="AN33" s="15" t="s">
        <v>1253</v>
      </c>
      <c r="AO33" s="15" t="s">
        <v>1253</v>
      </c>
    </row>
    <row r="34" spans="2:42" s="15" customFormat="1" x14ac:dyDescent="0.2">
      <c r="B34" s="92"/>
      <c r="C34" s="62"/>
      <c r="D34" s="64"/>
      <c r="E34" s="62"/>
      <c r="F34" s="62"/>
      <c r="G34" s="62"/>
      <c r="H34" s="62"/>
      <c r="I34" s="62"/>
      <c r="J34" s="61"/>
      <c r="K34" s="62"/>
      <c r="L34" s="61"/>
      <c r="M34" s="62"/>
      <c r="Q34" s="44"/>
      <c r="R34" s="65"/>
      <c r="S34" s="62"/>
      <c r="T34" s="62"/>
      <c r="U34" s="61"/>
      <c r="V34" s="62"/>
      <c r="W34" s="61"/>
      <c r="X34" s="62"/>
      <c r="Z34" s="63"/>
      <c r="AB34" t="s">
        <v>1254</v>
      </c>
      <c r="AF34" s="15" t="s">
        <v>1253</v>
      </c>
      <c r="AK34" s="15" t="s">
        <v>1253</v>
      </c>
      <c r="AO34" s="15" t="s">
        <v>1253</v>
      </c>
    </row>
    <row r="35" spans="2:42" s="15" customFormat="1" x14ac:dyDescent="0.2">
      <c r="B35" s="92"/>
      <c r="C35" s="62"/>
      <c r="D35" s="64"/>
      <c r="E35" s="62"/>
      <c r="F35" s="62"/>
      <c r="G35" s="62"/>
      <c r="H35" s="62"/>
      <c r="I35" s="62"/>
      <c r="J35" s="61"/>
      <c r="K35" s="62"/>
      <c r="L35" s="61"/>
      <c r="M35" s="62"/>
      <c r="Q35" s="44"/>
      <c r="R35" s="65"/>
      <c r="S35" s="62"/>
      <c r="T35" s="62"/>
      <c r="U35" s="61"/>
      <c r="V35" s="62"/>
      <c r="W35" s="61"/>
      <c r="X35" s="62"/>
      <c r="Z35" s="63"/>
      <c r="AB35" t="s">
        <v>1254</v>
      </c>
      <c r="AK35" s="15" t="s">
        <v>1253</v>
      </c>
    </row>
    <row r="36" spans="2:42" s="15" customFormat="1" x14ac:dyDescent="0.2">
      <c r="B36" s="92"/>
      <c r="C36" s="62"/>
      <c r="D36" s="64"/>
      <c r="E36" s="62"/>
      <c r="F36" s="62"/>
      <c r="G36" s="62"/>
      <c r="H36" s="62"/>
      <c r="I36" s="62"/>
      <c r="J36" s="61"/>
      <c r="K36" s="62"/>
      <c r="L36" s="61"/>
      <c r="M36" s="62"/>
      <c r="Q36" s="44"/>
      <c r="R36" s="65"/>
      <c r="S36" s="62"/>
      <c r="T36" s="62"/>
      <c r="U36" s="61"/>
      <c r="V36" s="62"/>
      <c r="W36" s="61"/>
      <c r="X36" s="62"/>
      <c r="Z36" s="63"/>
      <c r="AB36" t="s">
        <v>1254</v>
      </c>
    </row>
    <row r="37" spans="2:42" s="15" customFormat="1" x14ac:dyDescent="0.2">
      <c r="B37" s="92"/>
      <c r="C37" s="62"/>
      <c r="D37" s="64"/>
      <c r="E37" s="62"/>
      <c r="F37" s="62"/>
      <c r="G37" s="62"/>
      <c r="H37" s="62"/>
      <c r="I37" s="62"/>
      <c r="J37" s="61"/>
      <c r="K37" s="62"/>
      <c r="L37" s="61"/>
      <c r="M37" s="62"/>
      <c r="Q37" s="44"/>
      <c r="R37" s="65"/>
      <c r="S37" s="62"/>
      <c r="T37" s="62"/>
      <c r="U37" s="61"/>
      <c r="V37" s="62"/>
      <c r="W37" s="61"/>
      <c r="X37" s="62"/>
      <c r="Z37" s="63"/>
      <c r="AB37" t="s">
        <v>1254</v>
      </c>
      <c r="AP37" s="15" t="s">
        <v>1253</v>
      </c>
    </row>
    <row r="38" spans="2:42" s="15" customFormat="1" x14ac:dyDescent="0.2">
      <c r="B38" s="92"/>
      <c r="C38" s="62"/>
      <c r="D38" s="64"/>
      <c r="E38" s="62"/>
      <c r="F38" s="68"/>
      <c r="G38" s="68"/>
      <c r="H38" s="62"/>
      <c r="I38" s="62"/>
      <c r="J38" s="61"/>
      <c r="K38" s="62"/>
      <c r="L38" s="61"/>
      <c r="M38" s="62"/>
      <c r="Q38" s="44"/>
      <c r="R38" s="65"/>
      <c r="S38" s="62"/>
      <c r="T38" s="62"/>
      <c r="U38" s="61"/>
      <c r="V38" s="62"/>
      <c r="W38" s="61"/>
      <c r="X38" s="62"/>
      <c r="Z38" s="63"/>
      <c r="AB38" t="s">
        <v>1254</v>
      </c>
      <c r="AP38" s="15" t="s">
        <v>1246</v>
      </c>
    </row>
    <row r="39" spans="2:42" s="15" customFormat="1" x14ac:dyDescent="0.2">
      <c r="B39" s="92"/>
      <c r="C39" s="62"/>
      <c r="D39" s="64"/>
      <c r="E39" s="62"/>
      <c r="G39" s="44"/>
      <c r="H39" s="62"/>
      <c r="I39" s="62"/>
      <c r="J39" s="61"/>
      <c r="K39" s="62"/>
      <c r="L39" s="61"/>
      <c r="M39" s="62"/>
      <c r="Q39" s="44"/>
      <c r="R39" s="65"/>
      <c r="S39" s="62"/>
      <c r="T39" s="62"/>
      <c r="U39" s="61"/>
      <c r="V39" s="62"/>
      <c r="W39" s="61"/>
      <c r="X39" s="62"/>
      <c r="Z39" s="63"/>
      <c r="AB39" t="s">
        <v>1254</v>
      </c>
      <c r="AP39" s="15" t="s">
        <v>1255</v>
      </c>
    </row>
    <row r="40" spans="2:42" s="15" customFormat="1" x14ac:dyDescent="0.2">
      <c r="B40" s="92"/>
      <c r="C40" s="62"/>
      <c r="D40" s="64"/>
      <c r="E40" s="62"/>
      <c r="G40" s="44"/>
      <c r="H40" s="44"/>
      <c r="I40" s="62"/>
      <c r="J40" s="61"/>
      <c r="K40" s="62"/>
      <c r="L40" s="61"/>
      <c r="M40" s="62"/>
      <c r="Q40" s="44"/>
      <c r="R40" s="65"/>
      <c r="S40" s="62"/>
      <c r="T40" s="62"/>
      <c r="U40" s="61"/>
      <c r="V40" s="62"/>
      <c r="W40" s="61"/>
      <c r="X40" s="62"/>
      <c r="Z40" s="63"/>
      <c r="AB40" t="s">
        <v>1254</v>
      </c>
      <c r="AE40" s="15" t="s">
        <v>1253</v>
      </c>
      <c r="AF40" s="15" t="s">
        <v>1253</v>
      </c>
      <c r="AO40" s="15" t="s">
        <v>1253</v>
      </c>
      <c r="AP40" s="15" t="s">
        <v>1253</v>
      </c>
    </row>
    <row r="41" spans="2:42" s="15" customFormat="1" x14ac:dyDescent="0.2">
      <c r="B41" s="92"/>
      <c r="C41" s="62"/>
      <c r="D41" s="64"/>
      <c r="E41" s="62"/>
      <c r="F41" s="62"/>
      <c r="G41" s="62"/>
      <c r="H41" s="62"/>
      <c r="I41" s="62"/>
      <c r="J41" s="61"/>
      <c r="K41" s="62"/>
      <c r="L41" s="61"/>
      <c r="M41" s="62"/>
      <c r="Q41" s="44"/>
      <c r="R41" s="65"/>
      <c r="S41" s="62"/>
      <c r="T41" s="62"/>
      <c r="U41" s="61"/>
      <c r="V41" s="62"/>
      <c r="W41" s="61"/>
      <c r="X41" s="62"/>
      <c r="Z41" s="63"/>
      <c r="AB41" t="s">
        <v>1254</v>
      </c>
    </row>
    <row r="42" spans="2:42" s="15" customFormat="1" x14ac:dyDescent="0.2">
      <c r="B42" s="92"/>
      <c r="C42" s="62"/>
      <c r="D42" s="64"/>
      <c r="E42" s="62"/>
      <c r="F42" s="62"/>
      <c r="G42" s="62"/>
      <c r="H42" s="62"/>
      <c r="I42" s="62"/>
      <c r="J42" s="61"/>
      <c r="K42" s="62"/>
      <c r="L42" s="61"/>
      <c r="M42" s="62"/>
      <c r="Q42" s="44"/>
      <c r="R42" s="65"/>
      <c r="S42" s="62"/>
      <c r="T42" s="62"/>
      <c r="U42" s="61"/>
      <c r="V42" s="62"/>
      <c r="W42" s="61"/>
      <c r="X42" s="62"/>
      <c r="Z42" s="63"/>
      <c r="AB42" t="s">
        <v>1254</v>
      </c>
    </row>
    <row r="43" spans="2:42" s="15" customFormat="1" x14ac:dyDescent="0.2">
      <c r="B43" s="92"/>
      <c r="C43" s="62"/>
      <c r="D43" s="64"/>
      <c r="E43" s="62"/>
      <c r="F43" s="62"/>
      <c r="G43" s="62"/>
      <c r="H43" s="62"/>
      <c r="I43" s="62"/>
      <c r="J43" s="61"/>
      <c r="K43" s="62"/>
      <c r="L43" s="61"/>
      <c r="M43" s="62"/>
      <c r="Q43" s="44"/>
      <c r="R43" s="65"/>
      <c r="S43" s="44"/>
      <c r="T43" s="62"/>
      <c r="U43" s="61"/>
      <c r="V43" s="62"/>
      <c r="W43" s="61"/>
      <c r="X43" s="62"/>
      <c r="Z43" s="63"/>
      <c r="AB43" t="s">
        <v>1254</v>
      </c>
      <c r="AE43" s="15" t="s">
        <v>1253</v>
      </c>
      <c r="AO43" s="15" t="s">
        <v>1253</v>
      </c>
    </row>
    <row r="44" spans="2:42" s="15" customFormat="1" x14ac:dyDescent="0.2">
      <c r="B44" s="92"/>
      <c r="C44" s="62"/>
      <c r="D44" s="64"/>
      <c r="E44" s="62"/>
      <c r="G44" s="44"/>
      <c r="H44" s="44"/>
      <c r="I44" s="62"/>
      <c r="J44" s="61"/>
      <c r="K44" s="62"/>
      <c r="L44" s="44"/>
      <c r="M44" s="62"/>
      <c r="Q44" s="44"/>
      <c r="R44" s="62"/>
      <c r="S44" s="62"/>
      <c r="T44" s="62"/>
      <c r="U44" s="61"/>
      <c r="V44" s="62"/>
      <c r="W44" s="44"/>
      <c r="X44" s="62"/>
      <c r="Z44" s="63"/>
      <c r="AB44" t="s">
        <v>1254</v>
      </c>
      <c r="AF44" s="15" t="s">
        <v>1253</v>
      </c>
      <c r="AM44" s="15" t="s">
        <v>1253</v>
      </c>
    </row>
    <row r="45" spans="2:42" s="15" customFormat="1" x14ac:dyDescent="0.2">
      <c r="B45" s="92"/>
      <c r="C45" s="62"/>
      <c r="D45" s="64"/>
      <c r="E45" s="62"/>
      <c r="G45" s="44"/>
      <c r="H45" s="44"/>
      <c r="I45" s="62"/>
      <c r="J45" s="61"/>
      <c r="K45" s="62"/>
      <c r="L45" s="44"/>
      <c r="M45" s="62"/>
      <c r="Q45" s="44"/>
      <c r="R45" s="65"/>
      <c r="S45" s="62"/>
      <c r="T45" s="62"/>
      <c r="U45" s="61"/>
      <c r="V45" s="62"/>
      <c r="W45" s="44"/>
      <c r="X45" s="62"/>
      <c r="Z45" s="63"/>
      <c r="AB45" t="s">
        <v>1254</v>
      </c>
    </row>
    <row r="46" spans="2:42" s="15" customFormat="1" x14ac:dyDescent="0.2">
      <c r="B46" s="92"/>
      <c r="C46" s="62"/>
      <c r="D46" s="64"/>
      <c r="E46" s="62"/>
      <c r="F46" s="62"/>
      <c r="G46" s="62"/>
      <c r="H46" s="62"/>
      <c r="I46" s="62"/>
      <c r="J46" s="61"/>
      <c r="K46" s="62"/>
      <c r="L46" s="44"/>
      <c r="M46" s="62"/>
      <c r="Q46" s="44"/>
      <c r="R46" s="62"/>
      <c r="S46" s="62"/>
      <c r="T46" s="62"/>
      <c r="U46" s="61"/>
      <c r="V46" s="62"/>
      <c r="W46" s="44"/>
      <c r="X46" s="62"/>
      <c r="Z46" s="63"/>
      <c r="AB46" t="s">
        <v>1254</v>
      </c>
    </row>
    <row r="47" spans="2:42" s="15" customFormat="1" x14ac:dyDescent="0.2">
      <c r="B47" s="92"/>
      <c r="C47" s="62"/>
      <c r="D47" s="64"/>
      <c r="E47" s="62"/>
      <c r="F47" s="62"/>
      <c r="G47" s="62"/>
      <c r="H47" s="62"/>
      <c r="I47" s="62"/>
      <c r="J47" s="61"/>
      <c r="K47" s="62"/>
      <c r="L47" s="44"/>
      <c r="M47" s="62"/>
      <c r="Q47" s="44"/>
      <c r="R47" s="65"/>
      <c r="S47" s="62"/>
      <c r="T47" s="62"/>
      <c r="U47" s="61"/>
      <c r="V47" s="62"/>
      <c r="W47" s="44"/>
      <c r="X47" s="62"/>
      <c r="Z47" s="63"/>
      <c r="AB47" t="s">
        <v>1254</v>
      </c>
      <c r="AF47" s="15" t="s">
        <v>1253</v>
      </c>
      <c r="AK47" s="15" t="s">
        <v>1253</v>
      </c>
      <c r="AP47" s="15" t="s">
        <v>1253</v>
      </c>
    </row>
    <row r="48" spans="2:42" s="15" customFormat="1" x14ac:dyDescent="0.2">
      <c r="B48" s="92"/>
      <c r="C48" s="62"/>
      <c r="D48" s="64"/>
      <c r="E48" s="62"/>
      <c r="F48" s="62"/>
      <c r="G48" s="62"/>
      <c r="H48" s="62"/>
      <c r="I48" s="62"/>
      <c r="J48" s="61"/>
      <c r="K48" s="62"/>
      <c r="L48" s="44"/>
      <c r="M48" s="62"/>
      <c r="Q48" s="44"/>
      <c r="R48" s="62"/>
      <c r="S48" s="62"/>
      <c r="T48" s="62"/>
      <c r="U48" s="61"/>
      <c r="V48" s="62"/>
      <c r="W48" s="44"/>
      <c r="X48" s="62"/>
      <c r="Z48" s="63"/>
      <c r="AB48"/>
    </row>
    <row r="49" spans="2:42" s="15" customFormat="1" x14ac:dyDescent="0.2">
      <c r="B49" s="92"/>
      <c r="C49" s="62"/>
      <c r="D49" s="64"/>
      <c r="E49" s="62"/>
      <c r="F49" s="61"/>
      <c r="G49" s="61"/>
      <c r="H49" s="62"/>
      <c r="I49" s="62"/>
      <c r="J49" s="61"/>
      <c r="K49" s="62"/>
      <c r="L49" s="44"/>
      <c r="M49" s="62"/>
      <c r="Q49" s="44"/>
      <c r="R49" s="62"/>
      <c r="S49" s="62"/>
      <c r="T49" s="62"/>
      <c r="U49" s="61"/>
      <c r="V49" s="62"/>
      <c r="W49" s="44"/>
      <c r="X49" s="62"/>
      <c r="Z49" s="63"/>
      <c r="AB49"/>
    </row>
    <row r="50" spans="2:42" s="15" customFormat="1" x14ac:dyDescent="0.2">
      <c r="B50" s="92"/>
      <c r="C50" s="62"/>
      <c r="D50" s="64"/>
      <c r="E50" s="62"/>
      <c r="F50" s="61"/>
      <c r="G50" s="61"/>
      <c r="H50" s="62"/>
      <c r="I50" s="62"/>
      <c r="J50" s="61"/>
      <c r="K50" s="62"/>
      <c r="L50" s="44"/>
      <c r="M50" s="62"/>
      <c r="Q50" s="44"/>
      <c r="R50" s="62"/>
      <c r="S50" s="62"/>
      <c r="T50" s="62"/>
      <c r="U50" s="61"/>
      <c r="V50" s="62"/>
      <c r="W50" s="44"/>
      <c r="X50" s="62"/>
      <c r="Z50" s="63"/>
      <c r="AB50"/>
    </row>
    <row r="51" spans="2:42" s="15" customFormat="1" x14ac:dyDescent="0.2">
      <c r="B51" s="92"/>
      <c r="C51" s="62"/>
      <c r="D51" s="64"/>
      <c r="E51" s="62"/>
      <c r="F51" s="62"/>
      <c r="G51" s="62"/>
      <c r="H51" s="62"/>
      <c r="I51" s="62"/>
      <c r="J51" s="61"/>
      <c r="K51" s="62"/>
      <c r="L51" s="44"/>
      <c r="M51" s="62"/>
      <c r="Q51" s="44"/>
      <c r="R51" s="65"/>
      <c r="S51" s="94"/>
      <c r="T51" s="62"/>
      <c r="U51" s="61"/>
      <c r="V51" s="62"/>
      <c r="W51" s="44"/>
      <c r="X51" s="62"/>
      <c r="Z51" s="63"/>
      <c r="AB51" t="s">
        <v>1254</v>
      </c>
    </row>
    <row r="52" spans="2:42" s="15" customFormat="1" x14ac:dyDescent="0.2">
      <c r="B52" s="92"/>
      <c r="C52" s="62"/>
      <c r="D52" s="64"/>
      <c r="E52" s="62"/>
      <c r="F52" s="62"/>
      <c r="G52" s="62"/>
      <c r="H52" s="62"/>
      <c r="I52" s="62"/>
      <c r="J52" s="61"/>
      <c r="K52" s="62"/>
      <c r="L52" s="44"/>
      <c r="M52" s="62"/>
      <c r="Q52" s="44"/>
      <c r="R52" s="65"/>
      <c r="S52" s="95"/>
      <c r="T52" s="62"/>
      <c r="U52" s="61"/>
      <c r="V52" s="62"/>
      <c r="W52" s="44"/>
      <c r="X52" s="62"/>
      <c r="Z52" s="63"/>
      <c r="AB52" s="46" t="s">
        <v>1254</v>
      </c>
      <c r="AP52" s="15" t="s">
        <v>1255</v>
      </c>
    </row>
    <row r="53" spans="2:42" s="15" customFormat="1" x14ac:dyDescent="0.2">
      <c r="B53" s="92"/>
      <c r="C53" s="62"/>
      <c r="D53" s="64"/>
      <c r="E53" s="62"/>
      <c r="F53" s="44"/>
      <c r="G53" s="62"/>
      <c r="H53" s="62"/>
      <c r="I53" s="62"/>
      <c r="J53" s="61"/>
      <c r="K53" s="62"/>
      <c r="L53" s="44"/>
      <c r="M53" s="62"/>
      <c r="Q53" s="44"/>
      <c r="R53" s="65"/>
      <c r="S53" s="62"/>
      <c r="T53" s="62"/>
      <c r="U53" s="61"/>
      <c r="V53" s="62"/>
      <c r="W53" s="44"/>
      <c r="X53" s="62"/>
      <c r="Z53" s="63"/>
      <c r="AB53" t="s">
        <v>1254</v>
      </c>
    </row>
    <row r="54" spans="2:42" s="15" customFormat="1" x14ac:dyDescent="0.2">
      <c r="B54" s="92"/>
      <c r="C54" s="62"/>
      <c r="D54" s="64"/>
      <c r="E54" s="62"/>
      <c r="F54" s="44"/>
      <c r="G54" s="62"/>
      <c r="H54" s="62"/>
      <c r="I54" s="62"/>
      <c r="J54" s="61"/>
      <c r="K54" s="62"/>
      <c r="L54" s="44"/>
      <c r="M54" s="62"/>
      <c r="Q54" s="44"/>
      <c r="R54" s="65"/>
      <c r="S54" s="62"/>
      <c r="T54" s="62"/>
      <c r="U54" s="61"/>
      <c r="V54" s="62"/>
      <c r="W54" s="44"/>
      <c r="X54" s="62"/>
      <c r="Z54" s="63"/>
      <c r="AB54" t="s">
        <v>1209</v>
      </c>
    </row>
    <row r="55" spans="2:42" s="15" customFormat="1" x14ac:dyDescent="0.2">
      <c r="B55" s="92"/>
      <c r="C55" s="62"/>
      <c r="D55" s="64"/>
      <c r="E55" s="62"/>
      <c r="F55" s="62"/>
      <c r="G55" s="62"/>
      <c r="H55" s="62"/>
      <c r="I55" s="62"/>
      <c r="J55" s="61"/>
      <c r="K55" s="62"/>
      <c r="L55" s="44"/>
      <c r="M55" s="62"/>
      <c r="Q55" s="44"/>
      <c r="R55" s="65"/>
      <c r="S55" s="62"/>
      <c r="T55" s="62"/>
      <c r="U55" s="61"/>
      <c r="V55" s="62"/>
      <c r="W55" s="44"/>
      <c r="X55" s="62"/>
      <c r="Z55" s="63"/>
      <c r="AB55" t="s">
        <v>1254</v>
      </c>
    </row>
    <row r="56" spans="2:42" s="15" customFormat="1" x14ac:dyDescent="0.2">
      <c r="B56" s="92"/>
      <c r="C56" s="62"/>
      <c r="D56" s="64"/>
      <c r="E56" s="62"/>
      <c r="F56" s="62"/>
      <c r="G56" s="62"/>
      <c r="H56" s="62"/>
      <c r="I56" s="62"/>
      <c r="J56" s="61"/>
      <c r="K56" s="62"/>
      <c r="L56" s="44"/>
      <c r="M56" s="62"/>
      <c r="Q56" s="44"/>
      <c r="R56" s="65"/>
      <c r="S56" s="62"/>
      <c r="T56" s="62"/>
      <c r="U56" s="61"/>
      <c r="V56" s="62"/>
      <c r="W56" s="44"/>
      <c r="X56" s="62"/>
      <c r="Z56" s="63"/>
      <c r="AB56" t="s">
        <v>1254</v>
      </c>
      <c r="AP56" s="15" t="s">
        <v>1255</v>
      </c>
    </row>
    <row r="57" spans="2:42" s="15" customFormat="1" x14ac:dyDescent="0.2">
      <c r="B57" s="92"/>
      <c r="C57" s="62"/>
      <c r="D57" s="64"/>
      <c r="E57" s="62"/>
      <c r="F57" s="62"/>
      <c r="G57" s="68"/>
      <c r="H57" s="62"/>
      <c r="I57" s="62"/>
      <c r="J57" s="61"/>
      <c r="K57" s="62"/>
      <c r="L57" s="44"/>
      <c r="M57" s="62"/>
      <c r="Q57" s="44"/>
      <c r="R57" s="65"/>
      <c r="S57" s="62"/>
      <c r="T57" s="62"/>
      <c r="U57" s="61"/>
      <c r="V57" s="62"/>
      <c r="W57" s="44"/>
      <c r="X57" s="62"/>
      <c r="Z57" s="63"/>
      <c r="AB57" t="s">
        <v>1254</v>
      </c>
      <c r="AP57" s="15" t="s">
        <v>1255</v>
      </c>
    </row>
    <row r="58" spans="2:42" s="15" customFormat="1" x14ac:dyDescent="0.2">
      <c r="B58" s="92"/>
      <c r="C58" s="62"/>
      <c r="D58" s="64"/>
      <c r="E58" s="62"/>
      <c r="F58" s="44"/>
      <c r="G58" s="62"/>
      <c r="H58" s="62"/>
      <c r="I58" s="62"/>
      <c r="J58" s="61"/>
      <c r="K58" s="62"/>
      <c r="L58" s="44"/>
      <c r="M58" s="62"/>
      <c r="Q58" s="44"/>
      <c r="R58" s="65"/>
      <c r="S58" s="62"/>
      <c r="T58" s="62"/>
      <c r="U58" s="61"/>
      <c r="V58" s="62"/>
      <c r="W58" s="44"/>
      <c r="X58" s="62"/>
      <c r="Z58" s="63"/>
      <c r="AB58"/>
    </row>
    <row r="59" spans="2:42" s="15" customFormat="1" x14ac:dyDescent="0.2">
      <c r="B59" s="92"/>
      <c r="C59" s="62"/>
      <c r="D59" s="64"/>
      <c r="E59" s="62"/>
      <c r="F59" s="62"/>
      <c r="G59" s="62"/>
      <c r="H59" s="62"/>
      <c r="I59" s="62"/>
      <c r="J59" s="61"/>
      <c r="K59" s="62"/>
      <c r="L59" s="44"/>
      <c r="M59" s="62"/>
      <c r="Q59" s="44"/>
      <c r="R59" s="65"/>
      <c r="S59" s="62"/>
      <c r="T59" s="62"/>
      <c r="U59" s="61"/>
      <c r="V59" s="62"/>
      <c r="W59" s="44"/>
      <c r="X59" s="62"/>
      <c r="Z59" s="63"/>
      <c r="AB59" t="s">
        <v>1254</v>
      </c>
      <c r="AK59" s="15" t="s">
        <v>1253</v>
      </c>
      <c r="AP59" s="15" t="s">
        <v>1246</v>
      </c>
    </row>
    <row r="60" spans="2:42" s="15" customFormat="1" x14ac:dyDescent="0.2">
      <c r="B60" s="92"/>
      <c r="C60" s="62"/>
      <c r="D60" s="64"/>
      <c r="E60" s="62"/>
      <c r="F60" s="62"/>
      <c r="G60" s="62"/>
      <c r="H60" s="62"/>
      <c r="I60" s="62"/>
      <c r="J60" s="61"/>
      <c r="K60" s="62"/>
      <c r="L60" s="44"/>
      <c r="M60" s="62"/>
      <c r="Q60" s="44"/>
      <c r="R60" s="65"/>
      <c r="S60" s="62"/>
      <c r="T60" s="62"/>
      <c r="U60" s="61"/>
      <c r="V60" s="62"/>
      <c r="W60" s="44"/>
      <c r="X60" s="62"/>
      <c r="Z60" s="63"/>
      <c r="AB60" t="s">
        <v>1254</v>
      </c>
    </row>
    <row r="61" spans="2:42" s="15" customFormat="1" x14ac:dyDescent="0.2">
      <c r="B61" s="92"/>
      <c r="C61" s="62"/>
      <c r="D61" s="64"/>
      <c r="E61" s="62"/>
      <c r="F61" s="62"/>
      <c r="G61" s="62"/>
      <c r="H61" s="62"/>
      <c r="I61" s="62"/>
      <c r="J61" s="61"/>
      <c r="K61" s="62"/>
      <c r="L61" s="44"/>
      <c r="M61" s="62"/>
      <c r="Q61" s="44"/>
      <c r="R61" s="65"/>
      <c r="S61" s="62"/>
      <c r="T61" s="62"/>
      <c r="U61" s="61"/>
      <c r="V61" s="62"/>
      <c r="W61" s="44"/>
      <c r="X61" s="62"/>
      <c r="Z61" s="63"/>
      <c r="AB61" t="s">
        <v>1254</v>
      </c>
    </row>
    <row r="62" spans="2:42" s="15" customFormat="1" x14ac:dyDescent="0.2">
      <c r="B62" s="92"/>
      <c r="C62" s="62"/>
      <c r="D62" s="64"/>
      <c r="E62" s="62"/>
      <c r="F62" s="62"/>
      <c r="G62" s="68"/>
      <c r="H62" s="62"/>
      <c r="I62" s="62"/>
      <c r="J62" s="61"/>
      <c r="K62" s="62"/>
      <c r="L62" s="44"/>
      <c r="M62" s="62"/>
      <c r="Q62" s="44"/>
      <c r="R62" s="65"/>
      <c r="S62" s="62"/>
      <c r="T62" s="62"/>
      <c r="U62" s="61"/>
      <c r="V62" s="62"/>
      <c r="W62" s="44"/>
      <c r="X62" s="62"/>
      <c r="Z62" s="63"/>
      <c r="AB62" t="s">
        <v>1254</v>
      </c>
      <c r="AJ62" s="15" t="s">
        <v>1253</v>
      </c>
      <c r="AK62" s="15" t="s">
        <v>1253</v>
      </c>
      <c r="AP62" s="15" t="s">
        <v>1246</v>
      </c>
    </row>
    <row r="63" spans="2:42" s="15" customFormat="1" x14ac:dyDescent="0.2">
      <c r="B63" s="92"/>
      <c r="C63" s="62"/>
      <c r="D63" s="64"/>
      <c r="E63" s="62"/>
      <c r="F63" s="62"/>
      <c r="G63" s="62"/>
      <c r="H63" s="62"/>
      <c r="I63" s="62"/>
      <c r="J63" s="61"/>
      <c r="K63" s="62"/>
      <c r="L63" s="44"/>
      <c r="M63" s="62"/>
      <c r="Q63" s="44"/>
      <c r="R63" s="65"/>
      <c r="S63" s="62"/>
      <c r="T63" s="62"/>
      <c r="U63" s="61"/>
      <c r="V63" s="62"/>
      <c r="W63" s="44"/>
      <c r="X63" s="62"/>
      <c r="Z63" s="63"/>
      <c r="AB63" t="s">
        <v>1254</v>
      </c>
      <c r="AJ63" s="15" t="s">
        <v>1253</v>
      </c>
      <c r="AK63" s="15" t="s">
        <v>1253</v>
      </c>
    </row>
    <row r="64" spans="2:42" s="15" customFormat="1" x14ac:dyDescent="0.2">
      <c r="B64" s="92"/>
      <c r="C64" s="62"/>
      <c r="D64" s="64"/>
      <c r="E64" s="62"/>
      <c r="F64" s="62"/>
      <c r="G64" s="62"/>
      <c r="H64" s="62"/>
      <c r="I64" s="62"/>
      <c r="J64" s="61"/>
      <c r="K64" s="62"/>
      <c r="L64" s="44"/>
      <c r="M64" s="62"/>
      <c r="Q64" s="44"/>
      <c r="R64" s="65"/>
      <c r="S64" s="62"/>
      <c r="T64" s="62"/>
      <c r="U64" s="61"/>
      <c r="V64" s="62"/>
      <c r="W64" s="44"/>
      <c r="X64" s="62"/>
      <c r="Z64" s="63"/>
      <c r="AB64" t="s">
        <v>1254</v>
      </c>
      <c r="AH64" s="15" t="s">
        <v>1253</v>
      </c>
      <c r="AI64" s="15" t="s">
        <v>1253</v>
      </c>
      <c r="AJ64" s="15" t="s">
        <v>1253</v>
      </c>
      <c r="AK64" s="15" t="s">
        <v>1253</v>
      </c>
      <c r="AO64" s="15" t="s">
        <v>1253</v>
      </c>
    </row>
    <row r="65" spans="2:42" s="15" customFormat="1" x14ac:dyDescent="0.2">
      <c r="B65" s="92"/>
      <c r="C65" s="62"/>
      <c r="D65" s="64"/>
      <c r="E65" s="62"/>
      <c r="F65" s="62"/>
      <c r="G65" s="62"/>
      <c r="H65" s="62"/>
      <c r="I65" s="62"/>
      <c r="J65" s="61"/>
      <c r="K65" s="62"/>
      <c r="L65" s="44"/>
      <c r="M65" s="62"/>
      <c r="Q65" s="44"/>
      <c r="R65" s="65"/>
      <c r="S65" s="62"/>
      <c r="T65" s="62"/>
      <c r="U65" s="61"/>
      <c r="V65" s="62"/>
      <c r="W65" s="44"/>
      <c r="X65" s="62"/>
      <c r="Z65" s="63"/>
      <c r="AB65" t="s">
        <v>1254</v>
      </c>
    </row>
    <row r="66" spans="2:42" s="15" customFormat="1" x14ac:dyDescent="0.2">
      <c r="B66" s="92"/>
      <c r="C66" s="62"/>
      <c r="D66" s="64"/>
      <c r="E66" s="62"/>
      <c r="F66" s="68"/>
      <c r="G66" s="68"/>
      <c r="H66" s="62"/>
      <c r="I66" s="62"/>
      <c r="J66" s="61"/>
      <c r="K66" s="62"/>
      <c r="L66" s="44"/>
      <c r="M66" s="62"/>
      <c r="Q66" s="44"/>
      <c r="R66" s="65"/>
      <c r="S66" s="62"/>
      <c r="T66" s="62"/>
      <c r="U66" s="61"/>
      <c r="V66" s="62"/>
      <c r="W66" s="44"/>
      <c r="X66" s="62"/>
      <c r="Z66" s="63"/>
      <c r="AB66" s="46" t="s">
        <v>1254</v>
      </c>
      <c r="AP66" s="15" t="s">
        <v>1255</v>
      </c>
    </row>
    <row r="67" spans="2:42" s="15" customFormat="1" x14ac:dyDescent="0.2">
      <c r="B67" s="92"/>
      <c r="C67" s="62"/>
      <c r="D67" s="64"/>
      <c r="E67" s="62"/>
      <c r="F67" s="68"/>
      <c r="G67" s="68"/>
      <c r="H67" s="68"/>
      <c r="I67" s="62"/>
      <c r="J67" s="61"/>
      <c r="K67" s="62"/>
      <c r="L67" s="44"/>
      <c r="M67" s="62"/>
      <c r="Q67" s="44"/>
      <c r="R67" s="65"/>
      <c r="S67" s="62"/>
      <c r="T67" s="62"/>
      <c r="U67" s="61"/>
      <c r="V67" s="62"/>
      <c r="W67" s="44"/>
      <c r="X67" s="62"/>
      <c r="Z67" s="63"/>
      <c r="AB67" t="s">
        <v>1209</v>
      </c>
    </row>
    <row r="68" spans="2:42" s="15" customFormat="1" x14ac:dyDescent="0.2">
      <c r="B68" s="92"/>
      <c r="C68" s="62"/>
      <c r="D68" s="64"/>
      <c r="E68" s="62"/>
      <c r="F68" s="62"/>
      <c r="G68" s="62"/>
      <c r="H68" s="62"/>
      <c r="I68" s="62"/>
      <c r="J68" s="61"/>
      <c r="K68" s="62"/>
      <c r="L68" s="44"/>
      <c r="M68" s="62"/>
      <c r="Q68" s="44"/>
      <c r="R68" s="65"/>
      <c r="S68" s="62"/>
      <c r="T68" s="62"/>
      <c r="U68" s="61"/>
      <c r="V68" s="62"/>
      <c r="W68" s="44"/>
      <c r="X68" s="62"/>
      <c r="Z68" s="63"/>
      <c r="AB68" t="s">
        <v>1209</v>
      </c>
    </row>
    <row r="69" spans="2:42" s="15" customFormat="1" x14ac:dyDescent="0.2">
      <c r="B69" s="92"/>
      <c r="C69" s="62"/>
      <c r="D69" s="64"/>
      <c r="E69" s="62"/>
      <c r="F69" s="44"/>
      <c r="G69" s="62"/>
      <c r="H69" s="62"/>
      <c r="I69" s="62"/>
      <c r="J69" s="61"/>
      <c r="K69" s="62"/>
      <c r="L69" s="44"/>
      <c r="M69" s="62"/>
      <c r="Q69" s="44"/>
      <c r="R69" s="65"/>
      <c r="S69" s="62"/>
      <c r="T69" s="62"/>
      <c r="U69" s="61"/>
      <c r="V69" s="62"/>
      <c r="W69" s="44"/>
      <c r="X69" s="62"/>
      <c r="Z69" s="63"/>
      <c r="AB69" t="s">
        <v>1209</v>
      </c>
    </row>
    <row r="70" spans="2:42" s="15" customFormat="1" x14ac:dyDescent="0.2">
      <c r="B70" s="92"/>
      <c r="C70" s="62"/>
      <c r="D70" s="64"/>
      <c r="E70" s="62"/>
      <c r="F70" s="44"/>
      <c r="G70" s="62"/>
      <c r="H70" s="62"/>
      <c r="I70" s="62"/>
      <c r="J70" s="61"/>
      <c r="K70" s="62"/>
      <c r="L70" s="44"/>
      <c r="M70" s="62"/>
      <c r="Q70" s="44"/>
      <c r="R70" s="65"/>
      <c r="S70" s="62"/>
      <c r="T70" s="62"/>
      <c r="U70" s="61"/>
      <c r="V70" s="62"/>
      <c r="W70" s="44"/>
      <c r="X70" s="62"/>
      <c r="Z70" s="63"/>
      <c r="AB70" t="s">
        <v>1209</v>
      </c>
    </row>
    <row r="71" spans="2:42" s="15" customFormat="1" x14ac:dyDescent="0.2">
      <c r="B71" s="92"/>
      <c r="C71" s="62"/>
      <c r="D71" s="64"/>
      <c r="E71" s="62"/>
      <c r="F71" s="44"/>
      <c r="G71" s="62"/>
      <c r="H71" s="62"/>
      <c r="I71" s="62"/>
      <c r="J71" s="61"/>
      <c r="K71" s="62"/>
      <c r="L71" s="44"/>
      <c r="M71" s="62"/>
      <c r="Q71" s="44"/>
      <c r="R71" s="65"/>
      <c r="S71" s="62"/>
      <c r="T71" s="62"/>
      <c r="U71" s="61"/>
      <c r="V71" s="62"/>
      <c r="W71" s="44"/>
      <c r="X71" s="62"/>
      <c r="Z71" s="63"/>
      <c r="AB71" t="s">
        <v>1209</v>
      </c>
    </row>
    <row r="72" spans="2:42" s="15" customFormat="1" x14ac:dyDescent="0.2">
      <c r="B72" s="92"/>
      <c r="C72" s="62"/>
      <c r="D72" s="64"/>
      <c r="E72" s="62"/>
      <c r="G72" s="44"/>
      <c r="H72" s="44"/>
      <c r="I72" s="62"/>
      <c r="J72" s="61"/>
      <c r="K72" s="62"/>
      <c r="L72" s="44"/>
      <c r="M72" s="62"/>
      <c r="Q72" s="44"/>
      <c r="R72" s="65"/>
      <c r="S72" s="62"/>
      <c r="T72" s="62"/>
      <c r="U72" s="61"/>
      <c r="V72" s="62"/>
      <c r="W72" s="44"/>
      <c r="X72" s="62"/>
      <c r="Z72" s="63"/>
      <c r="AB72" t="s">
        <v>1209</v>
      </c>
    </row>
    <row r="73" spans="2:42" s="15" customFormat="1" x14ac:dyDescent="0.2">
      <c r="B73" s="92"/>
      <c r="C73" s="62"/>
      <c r="D73" s="64"/>
      <c r="E73" s="62"/>
      <c r="G73" s="44"/>
      <c r="H73" s="44"/>
      <c r="I73" s="62"/>
      <c r="J73" s="61"/>
      <c r="K73" s="62"/>
      <c r="L73" s="44"/>
      <c r="M73" s="62"/>
      <c r="Q73" s="44"/>
      <c r="R73" s="65"/>
      <c r="S73" s="62"/>
      <c r="T73" s="62"/>
      <c r="U73" s="61"/>
      <c r="V73" s="62"/>
      <c r="W73" s="44"/>
      <c r="X73" s="62"/>
      <c r="Z73" s="63"/>
      <c r="AB73" t="s">
        <v>1209</v>
      </c>
    </row>
    <row r="74" spans="2:42" s="15" customFormat="1" x14ac:dyDescent="0.2">
      <c r="B74" s="92"/>
      <c r="C74" s="62"/>
      <c r="D74" s="64"/>
      <c r="E74" s="62"/>
      <c r="G74" s="44"/>
      <c r="H74" s="44"/>
      <c r="I74" s="62"/>
      <c r="J74" s="61"/>
      <c r="K74" s="62"/>
      <c r="L74" s="44"/>
      <c r="M74" s="62"/>
      <c r="Q74" s="44"/>
      <c r="R74" s="65"/>
      <c r="S74" s="62"/>
      <c r="T74" s="62"/>
      <c r="U74" s="61"/>
      <c r="V74" s="62"/>
      <c r="W74" s="44"/>
      <c r="X74" s="62"/>
      <c r="Z74" s="63"/>
      <c r="AB74" t="s">
        <v>1209</v>
      </c>
    </row>
    <row r="75" spans="2:42" s="15" customFormat="1" x14ac:dyDescent="0.2">
      <c r="B75" s="92"/>
      <c r="C75" s="62"/>
      <c r="D75" s="64"/>
      <c r="E75" s="62"/>
      <c r="F75" s="62"/>
      <c r="G75" s="62"/>
      <c r="H75" s="62"/>
      <c r="I75" s="62"/>
      <c r="J75" s="61"/>
      <c r="K75" s="62"/>
      <c r="L75" s="44"/>
      <c r="M75" s="62"/>
      <c r="Q75" s="44"/>
      <c r="R75" s="65"/>
      <c r="S75" s="62"/>
      <c r="T75" s="62"/>
      <c r="U75" s="61"/>
      <c r="V75" s="62"/>
      <c r="W75" s="44"/>
      <c r="X75" s="62"/>
      <c r="Z75" s="63"/>
      <c r="AB75" t="s">
        <v>1209</v>
      </c>
    </row>
    <row r="76" spans="2:42" s="15" customFormat="1" x14ac:dyDescent="0.2">
      <c r="B76" s="92"/>
      <c r="C76" s="62"/>
      <c r="D76" s="64"/>
      <c r="E76" s="62"/>
      <c r="F76" s="62"/>
      <c r="G76" s="62"/>
      <c r="H76" s="62"/>
      <c r="I76" s="62"/>
      <c r="J76" s="61"/>
      <c r="K76" s="62"/>
      <c r="L76" s="44"/>
      <c r="M76" s="62"/>
      <c r="Q76" s="44"/>
      <c r="R76" s="65"/>
      <c r="S76" s="62"/>
      <c r="T76" s="62"/>
      <c r="U76" s="61"/>
      <c r="V76" s="62"/>
      <c r="W76" s="44"/>
      <c r="X76" s="62"/>
      <c r="Z76" s="63"/>
      <c r="AB76" t="s">
        <v>1209</v>
      </c>
    </row>
    <row r="77" spans="2:42" s="15" customFormat="1" x14ac:dyDescent="0.2">
      <c r="B77" s="92"/>
      <c r="C77" s="62"/>
      <c r="D77" s="64"/>
      <c r="E77" s="62"/>
      <c r="F77" s="62"/>
      <c r="G77" s="62"/>
      <c r="H77" s="62"/>
      <c r="I77" s="62"/>
      <c r="J77" s="61"/>
      <c r="K77" s="62"/>
      <c r="L77" s="44"/>
      <c r="M77" s="62"/>
      <c r="Q77" s="44"/>
      <c r="R77" s="65"/>
      <c r="S77" s="62"/>
      <c r="T77" s="62"/>
      <c r="U77" s="61"/>
      <c r="V77" s="62"/>
      <c r="W77" s="44"/>
      <c r="X77" s="62"/>
      <c r="Z77" s="63"/>
      <c r="AB77" t="s">
        <v>1209</v>
      </c>
    </row>
    <row r="78" spans="2:42" s="15" customFormat="1" x14ac:dyDescent="0.2">
      <c r="B78" s="92"/>
      <c r="C78" s="62"/>
      <c r="D78" s="64"/>
      <c r="E78" s="62"/>
      <c r="I78" s="62"/>
      <c r="J78" s="61"/>
      <c r="K78" s="62"/>
      <c r="L78" s="44"/>
      <c r="M78" s="62"/>
      <c r="Q78" s="44"/>
      <c r="R78" s="65"/>
      <c r="S78" s="62"/>
      <c r="T78" s="62"/>
      <c r="U78" s="61"/>
      <c r="V78" s="62"/>
      <c r="W78" s="44"/>
      <c r="X78" s="62"/>
      <c r="Z78" s="63"/>
      <c r="AB78" t="s">
        <v>1209</v>
      </c>
    </row>
    <row r="79" spans="2:42" s="15" customFormat="1" x14ac:dyDescent="0.2">
      <c r="B79" s="92"/>
      <c r="C79" s="62"/>
      <c r="D79" s="64"/>
      <c r="E79" s="62"/>
      <c r="I79" s="62"/>
      <c r="J79" s="44"/>
      <c r="K79" s="62"/>
      <c r="L79" s="44"/>
      <c r="M79" s="62"/>
      <c r="Q79" s="44"/>
      <c r="R79" s="65"/>
      <c r="S79" s="62"/>
      <c r="T79" s="62"/>
      <c r="U79" s="44"/>
      <c r="V79" s="62"/>
      <c r="W79" s="44"/>
      <c r="X79" s="62"/>
      <c r="Z79" s="63"/>
      <c r="AB79" t="s">
        <v>1209</v>
      </c>
    </row>
    <row r="80" spans="2:42" s="15" customFormat="1" x14ac:dyDescent="0.2">
      <c r="B80" s="92"/>
      <c r="C80" s="62"/>
      <c r="D80" s="64"/>
      <c r="E80" s="62"/>
      <c r="I80" s="62"/>
      <c r="J80" s="44"/>
      <c r="K80" s="62"/>
      <c r="L80" s="44"/>
      <c r="M80" s="62"/>
      <c r="Q80" s="44"/>
      <c r="R80" s="65"/>
      <c r="S80" s="62"/>
      <c r="T80" s="62"/>
      <c r="U80" s="44"/>
      <c r="V80" s="62"/>
      <c r="W80" s="44"/>
      <c r="X80" s="62"/>
      <c r="Z80" s="63"/>
      <c r="AB80" t="s">
        <v>1209</v>
      </c>
    </row>
    <row r="81" spans="2:42" s="15" customFormat="1" x14ac:dyDescent="0.2">
      <c r="B81" s="92"/>
      <c r="C81" s="62"/>
      <c r="D81" s="64"/>
      <c r="E81" s="62"/>
      <c r="I81" s="62"/>
      <c r="J81" s="44"/>
      <c r="K81" s="62"/>
      <c r="L81" s="44"/>
      <c r="M81" s="62"/>
      <c r="Q81" s="44"/>
      <c r="R81" s="62"/>
      <c r="S81" s="62"/>
      <c r="T81" s="62"/>
      <c r="U81" s="44"/>
      <c r="V81" s="62"/>
      <c r="W81" s="44"/>
      <c r="X81" s="62"/>
      <c r="Z81" s="63"/>
      <c r="AB81" t="s">
        <v>1254</v>
      </c>
    </row>
    <row r="82" spans="2:42" s="15" customFormat="1" x14ac:dyDescent="0.2">
      <c r="B82" s="92"/>
      <c r="C82" s="62"/>
      <c r="D82" s="64"/>
      <c r="E82" s="62"/>
      <c r="I82" s="62"/>
      <c r="J82" s="44"/>
      <c r="K82" s="62"/>
      <c r="L82" s="44"/>
      <c r="M82" s="62"/>
      <c r="Q82" s="44"/>
      <c r="R82" s="62"/>
      <c r="S82" s="62"/>
      <c r="T82" s="62"/>
      <c r="U82" s="44"/>
      <c r="V82" s="62"/>
      <c r="W82" s="44"/>
      <c r="X82" s="62"/>
      <c r="Z82" s="63"/>
      <c r="AB82" s="15" t="s">
        <v>1254</v>
      </c>
    </row>
    <row r="83" spans="2:42" s="15" customFormat="1" x14ac:dyDescent="0.2">
      <c r="B83" s="92"/>
      <c r="C83" s="62"/>
      <c r="D83" s="64"/>
      <c r="E83" s="62"/>
      <c r="I83" s="62"/>
      <c r="J83" s="44"/>
      <c r="K83" s="62"/>
      <c r="L83" s="44"/>
      <c r="M83" s="62"/>
      <c r="Q83" s="44"/>
      <c r="R83" s="62"/>
      <c r="S83" s="95"/>
      <c r="T83" s="62"/>
      <c r="U83" s="44"/>
      <c r="V83" s="62"/>
      <c r="W83" s="44"/>
      <c r="X83" s="62"/>
      <c r="Z83" s="63"/>
      <c r="AB83" s="15" t="s">
        <v>1254</v>
      </c>
    </row>
    <row r="84" spans="2:42" s="15" customFormat="1" x14ac:dyDescent="0.2">
      <c r="B84" s="92"/>
      <c r="C84" s="62"/>
      <c r="D84" s="64"/>
      <c r="E84" s="62"/>
      <c r="F84" s="62"/>
      <c r="G84" s="62"/>
      <c r="H84" s="62"/>
      <c r="I84" s="62"/>
      <c r="J84" s="44"/>
      <c r="K84" s="62"/>
      <c r="L84" s="44"/>
      <c r="M84" s="62"/>
      <c r="Q84" s="44"/>
      <c r="R84" s="65"/>
      <c r="S84" s="62"/>
      <c r="T84" s="62"/>
      <c r="U84" s="44"/>
      <c r="V84" s="62"/>
      <c r="W84" s="44"/>
      <c r="X84" s="62"/>
      <c r="Z84" s="63"/>
      <c r="AB84" s="15" t="s">
        <v>1254</v>
      </c>
    </row>
    <row r="85" spans="2:42" s="15" customFormat="1" x14ac:dyDescent="0.2">
      <c r="B85" s="92"/>
      <c r="C85" s="62"/>
      <c r="D85" s="64"/>
      <c r="E85" s="62"/>
      <c r="F85" s="62"/>
      <c r="G85" s="62"/>
      <c r="H85" s="62"/>
      <c r="I85" s="62"/>
      <c r="J85" s="44"/>
      <c r="K85" s="62"/>
      <c r="L85" s="44"/>
      <c r="M85" s="62"/>
      <c r="Q85" s="44"/>
      <c r="R85" s="62"/>
      <c r="S85" s="62"/>
      <c r="T85" s="62"/>
      <c r="U85" s="44"/>
      <c r="V85" s="62"/>
      <c r="W85" s="44"/>
      <c r="X85" s="62"/>
      <c r="Z85" s="63"/>
      <c r="AB85" s="15" t="s">
        <v>1254</v>
      </c>
    </row>
    <row r="86" spans="2:42" s="15" customFormat="1" x14ac:dyDescent="0.2">
      <c r="B86" s="92"/>
      <c r="C86" s="62"/>
      <c r="D86" s="64"/>
      <c r="E86" s="62"/>
      <c r="G86" s="44"/>
      <c r="I86" s="62"/>
      <c r="J86" s="44"/>
      <c r="K86" s="62"/>
      <c r="L86" s="44"/>
      <c r="M86" s="62"/>
      <c r="Q86" s="44"/>
      <c r="R86" s="62"/>
      <c r="S86" s="62"/>
      <c r="T86" s="62"/>
      <c r="U86" s="44"/>
      <c r="V86" s="62"/>
      <c r="W86" s="44"/>
      <c r="X86" s="62"/>
      <c r="Z86" s="63"/>
      <c r="AB86" s="15" t="s">
        <v>1254</v>
      </c>
    </row>
    <row r="87" spans="2:42" s="15" customFormat="1" x14ac:dyDescent="0.2">
      <c r="B87" s="92"/>
      <c r="C87" s="62"/>
      <c r="D87" s="64"/>
      <c r="E87" s="62"/>
      <c r="F87" s="68"/>
      <c r="G87" s="68"/>
      <c r="H87" s="68"/>
      <c r="I87" s="62"/>
      <c r="J87" s="44"/>
      <c r="K87" s="62"/>
      <c r="L87" s="44"/>
      <c r="M87" s="62"/>
      <c r="Q87" s="44"/>
      <c r="R87" s="65"/>
      <c r="S87" s="62"/>
      <c r="T87" s="62"/>
      <c r="U87" s="44"/>
      <c r="V87" s="62"/>
      <c r="W87" s="44"/>
      <c r="X87" s="62"/>
      <c r="Z87" s="63"/>
      <c r="AB87" s="15" t="s">
        <v>1254</v>
      </c>
      <c r="AH87" s="15" t="s">
        <v>1253</v>
      </c>
      <c r="AI87" s="15" t="s">
        <v>1253</v>
      </c>
      <c r="AJ87" s="15" t="s">
        <v>1253</v>
      </c>
      <c r="AK87" s="15" t="s">
        <v>1253</v>
      </c>
      <c r="AO87" s="15" t="s">
        <v>1253</v>
      </c>
    </row>
    <row r="88" spans="2:42" s="15" customFormat="1" x14ac:dyDescent="0.2">
      <c r="B88" s="92"/>
      <c r="C88" s="62"/>
      <c r="D88" s="64"/>
      <c r="E88" s="62"/>
      <c r="F88" s="62"/>
      <c r="G88" s="62"/>
      <c r="H88" s="62"/>
      <c r="I88" s="62"/>
      <c r="J88" s="44"/>
      <c r="K88" s="62"/>
      <c r="L88" s="44"/>
      <c r="M88" s="62"/>
      <c r="Q88" s="44"/>
      <c r="R88" s="65"/>
      <c r="S88" s="62"/>
      <c r="T88" s="62"/>
      <c r="U88" s="44"/>
      <c r="V88" s="62"/>
      <c r="W88" s="44"/>
      <c r="X88" s="62"/>
      <c r="Z88" s="63"/>
      <c r="AB88" s="15" t="s">
        <v>1254</v>
      </c>
    </row>
    <row r="89" spans="2:42" s="15" customFormat="1" x14ac:dyDescent="0.2">
      <c r="B89" s="92"/>
      <c r="C89" s="62"/>
      <c r="D89" s="64"/>
      <c r="E89" s="62"/>
      <c r="F89" s="62"/>
      <c r="G89" s="62"/>
      <c r="H89" s="62"/>
      <c r="I89" s="62"/>
      <c r="J89" s="44"/>
      <c r="K89" s="62"/>
      <c r="L89" s="44"/>
      <c r="M89" s="62"/>
      <c r="Q89" s="44"/>
      <c r="R89" s="65"/>
      <c r="S89" s="62"/>
      <c r="T89" s="62"/>
      <c r="U89" s="44"/>
      <c r="V89" s="62"/>
      <c r="W89" s="44"/>
      <c r="X89" s="62"/>
      <c r="Z89" s="63"/>
      <c r="AB89" s="15" t="s">
        <v>1254</v>
      </c>
    </row>
    <row r="90" spans="2:42" s="15" customFormat="1" x14ac:dyDescent="0.2">
      <c r="B90" s="92"/>
      <c r="C90" s="62"/>
      <c r="D90" s="64"/>
      <c r="E90" s="62"/>
      <c r="F90" s="62"/>
      <c r="G90" s="62"/>
      <c r="H90" s="62"/>
      <c r="I90" s="62"/>
      <c r="J90" s="44"/>
      <c r="K90" s="62"/>
      <c r="L90" s="44"/>
      <c r="M90" s="62"/>
      <c r="Q90" s="44"/>
      <c r="R90" s="62"/>
      <c r="S90" s="62"/>
      <c r="T90" s="62"/>
      <c r="U90" s="44"/>
      <c r="V90" s="62"/>
      <c r="W90" s="44"/>
      <c r="X90" s="62"/>
      <c r="Z90" s="63"/>
      <c r="AB90" s="15" t="s">
        <v>1254</v>
      </c>
    </row>
    <row r="91" spans="2:42" s="15" customFormat="1" x14ac:dyDescent="0.2">
      <c r="B91" s="92"/>
      <c r="C91" s="62"/>
      <c r="D91" s="64"/>
      <c r="E91" s="62"/>
      <c r="G91" s="62"/>
      <c r="H91" s="62"/>
      <c r="I91" s="62"/>
      <c r="J91" s="44"/>
      <c r="K91" s="62"/>
      <c r="L91" s="44"/>
      <c r="M91" s="62"/>
      <c r="Q91" s="44"/>
      <c r="R91" s="62"/>
      <c r="S91" s="62"/>
      <c r="T91" s="62"/>
      <c r="U91" s="44"/>
      <c r="V91" s="62"/>
      <c r="W91" s="44"/>
      <c r="X91" s="62"/>
      <c r="Z91" s="63"/>
      <c r="AB91" s="15" t="s">
        <v>1253</v>
      </c>
    </row>
    <row r="92" spans="2:42" s="15" customFormat="1" x14ac:dyDescent="0.2">
      <c r="B92" s="92"/>
      <c r="C92" s="62"/>
      <c r="D92" s="64"/>
      <c r="E92" s="62"/>
      <c r="F92" s="62"/>
      <c r="G92" s="62"/>
      <c r="H92" s="62"/>
      <c r="I92" s="62"/>
      <c r="J92" s="44"/>
      <c r="K92" s="62"/>
      <c r="L92" s="44"/>
      <c r="M92" s="62"/>
      <c r="Q92" s="44"/>
      <c r="R92" s="62"/>
      <c r="S92" s="62"/>
      <c r="T92" s="62"/>
      <c r="U92" s="44"/>
      <c r="V92" s="62"/>
      <c r="W92" s="44"/>
      <c r="X92" s="62"/>
      <c r="Z92" s="63"/>
      <c r="AF92" s="15" t="s">
        <v>1253</v>
      </c>
      <c r="AI92" s="15" t="s">
        <v>1253</v>
      </c>
      <c r="AN92" s="15" t="s">
        <v>1253</v>
      </c>
    </row>
    <row r="93" spans="2:42" s="15" customFormat="1" x14ac:dyDescent="0.2">
      <c r="B93" s="92"/>
      <c r="C93" s="62"/>
      <c r="D93" s="64"/>
      <c r="E93" s="62"/>
      <c r="F93" s="62"/>
      <c r="G93" s="62"/>
      <c r="H93" s="62"/>
      <c r="I93" s="62"/>
      <c r="J93" s="44"/>
      <c r="K93" s="62"/>
      <c r="L93" s="44"/>
      <c r="M93" s="62"/>
      <c r="Q93" s="44"/>
      <c r="R93" s="62"/>
      <c r="S93" s="62"/>
      <c r="T93" s="62"/>
      <c r="U93" s="44"/>
      <c r="V93" s="62"/>
      <c r="W93" s="44"/>
      <c r="X93" s="62"/>
      <c r="Z93" s="63"/>
      <c r="AB93" s="15" t="s">
        <v>1253</v>
      </c>
      <c r="AF93" s="15" t="s">
        <v>1253</v>
      </c>
      <c r="AI93" s="15" t="s">
        <v>1253</v>
      </c>
      <c r="AN93" s="15" t="s">
        <v>1253</v>
      </c>
    </row>
    <row r="94" spans="2:42" s="15" customFormat="1" x14ac:dyDescent="0.2">
      <c r="B94" s="92"/>
      <c r="C94" s="62"/>
      <c r="D94" s="64"/>
      <c r="E94" s="62"/>
      <c r="F94" s="62"/>
      <c r="G94" s="62"/>
      <c r="H94" s="62"/>
      <c r="I94" s="62"/>
      <c r="J94" s="44"/>
      <c r="K94" s="62"/>
      <c r="L94" s="44"/>
      <c r="M94" s="62"/>
      <c r="Q94" s="44"/>
      <c r="R94" s="62"/>
      <c r="S94" s="62"/>
      <c r="T94" s="62"/>
      <c r="U94" s="44"/>
      <c r="V94" s="62"/>
      <c r="W94" s="44"/>
      <c r="X94" s="62"/>
      <c r="Z94" s="63"/>
    </row>
    <row r="95" spans="2:42" s="15" customFormat="1" x14ac:dyDescent="0.2">
      <c r="B95" s="92"/>
      <c r="C95" s="62"/>
      <c r="D95" s="64"/>
      <c r="E95" s="62"/>
      <c r="F95" s="62"/>
      <c r="G95" s="62"/>
      <c r="H95" s="62"/>
      <c r="I95" s="62"/>
      <c r="J95" s="44"/>
      <c r="K95" s="62"/>
      <c r="L95" s="44"/>
      <c r="M95" s="62"/>
      <c r="Q95" s="44"/>
      <c r="R95" s="65"/>
      <c r="S95" s="62"/>
      <c r="T95" s="62"/>
      <c r="U95" s="44"/>
      <c r="V95" s="62"/>
      <c r="W95" s="44"/>
      <c r="X95" s="62"/>
      <c r="Z95" s="63"/>
      <c r="AB95" s="15" t="s">
        <v>1254</v>
      </c>
      <c r="AF95" s="15" t="s">
        <v>1253</v>
      </c>
      <c r="AI95" s="15" t="s">
        <v>1253</v>
      </c>
      <c r="AN95" s="15" t="s">
        <v>1253</v>
      </c>
      <c r="AP95" s="15" t="s">
        <v>1253</v>
      </c>
    </row>
    <row r="96" spans="2:42" s="15" customFormat="1" x14ac:dyDescent="0.2">
      <c r="B96" s="92"/>
      <c r="C96" s="62"/>
      <c r="D96" s="64"/>
      <c r="E96" s="62"/>
      <c r="F96" s="62"/>
      <c r="G96" s="62"/>
      <c r="H96" s="62"/>
      <c r="I96" s="62"/>
      <c r="J96" s="44"/>
      <c r="K96" s="62"/>
      <c r="L96" s="44"/>
      <c r="M96" s="62"/>
      <c r="Q96" s="44"/>
      <c r="R96" s="65"/>
      <c r="S96" s="66"/>
      <c r="T96" s="62"/>
      <c r="U96" s="44"/>
      <c r="V96" s="62"/>
      <c r="W96" s="44"/>
      <c r="X96" s="62"/>
      <c r="Z96" s="63"/>
      <c r="AB96" s="15" t="s">
        <v>1254</v>
      </c>
      <c r="AI96" s="15" t="s">
        <v>1253</v>
      </c>
      <c r="AN96" s="15" t="s">
        <v>1253</v>
      </c>
      <c r="AP96" s="15" t="s">
        <v>1253</v>
      </c>
    </row>
    <row r="97" spans="2:44" s="15" customFormat="1" x14ac:dyDescent="0.2">
      <c r="B97" s="92"/>
      <c r="C97" s="62"/>
      <c r="D97" s="64"/>
      <c r="E97" s="62"/>
      <c r="F97" s="62"/>
      <c r="G97" s="62"/>
      <c r="H97" s="62"/>
      <c r="I97" s="62"/>
      <c r="J97" s="44"/>
      <c r="K97" s="62"/>
      <c r="L97" s="44"/>
      <c r="M97" s="62"/>
      <c r="Q97" s="44"/>
      <c r="R97" s="65"/>
      <c r="S97" s="66"/>
      <c r="T97" s="62"/>
      <c r="U97" s="44"/>
      <c r="V97" s="62"/>
      <c r="W97" s="44"/>
      <c r="X97" s="62"/>
      <c r="Z97" s="63"/>
      <c r="AB97" s="15" t="s">
        <v>1254</v>
      </c>
      <c r="AI97" s="15" t="s">
        <v>1253</v>
      </c>
      <c r="AP97" s="15" t="s">
        <v>1253</v>
      </c>
    </row>
    <row r="98" spans="2:44" s="15" customFormat="1" x14ac:dyDescent="0.2">
      <c r="B98" s="92"/>
      <c r="C98" s="62"/>
      <c r="D98" s="64"/>
      <c r="E98" s="62"/>
      <c r="G98" s="44"/>
      <c r="H98" s="44"/>
      <c r="I98" s="62"/>
      <c r="J98" s="44"/>
      <c r="K98" s="62"/>
      <c r="L98" s="44"/>
      <c r="M98" s="62"/>
      <c r="Q98" s="44"/>
      <c r="R98" s="62"/>
      <c r="S98" s="62"/>
      <c r="T98" s="62"/>
      <c r="U98" s="44"/>
      <c r="V98" s="62"/>
      <c r="W98" s="44"/>
      <c r="X98" s="62"/>
      <c r="Z98" s="63"/>
      <c r="AB98" s="15" t="s">
        <v>1254</v>
      </c>
      <c r="AG98" s="15" t="s">
        <v>1253</v>
      </c>
    </row>
    <row r="99" spans="2:44" s="15" customFormat="1" x14ac:dyDescent="0.2">
      <c r="B99" s="92"/>
      <c r="C99" s="62"/>
      <c r="D99" s="64"/>
      <c r="E99" s="62"/>
      <c r="G99" s="44"/>
      <c r="H99" s="44"/>
      <c r="I99" s="62"/>
      <c r="J99" s="44"/>
      <c r="K99" s="62"/>
      <c r="L99" s="44"/>
      <c r="M99" s="62"/>
      <c r="Q99" s="44"/>
      <c r="R99" s="62"/>
      <c r="S99" s="62"/>
      <c r="T99" s="62"/>
      <c r="U99" s="44"/>
      <c r="V99" s="62"/>
      <c r="W99" s="44"/>
      <c r="X99" s="62"/>
      <c r="Z99" s="63"/>
      <c r="AB99" s="15" t="s">
        <v>1254</v>
      </c>
      <c r="AG99" s="15" t="s">
        <v>1253</v>
      </c>
    </row>
    <row r="100" spans="2:44" s="15" customFormat="1" x14ac:dyDescent="0.2">
      <c r="B100" s="92"/>
      <c r="C100" s="62"/>
      <c r="D100" s="64"/>
      <c r="E100" s="62"/>
      <c r="G100" s="44"/>
      <c r="H100" s="44"/>
      <c r="I100" s="62"/>
      <c r="J100" s="44"/>
      <c r="K100" s="62"/>
      <c r="L100" s="44"/>
      <c r="M100" s="62"/>
      <c r="Q100" s="44"/>
      <c r="R100" s="62"/>
      <c r="S100" s="62"/>
      <c r="T100" s="62"/>
      <c r="U100" s="44"/>
      <c r="V100" s="62"/>
      <c r="W100" s="44"/>
      <c r="X100" s="62"/>
      <c r="Z100" s="63"/>
      <c r="AB100" s="15" t="s">
        <v>1254</v>
      </c>
      <c r="AG100" s="15" t="s">
        <v>1253</v>
      </c>
    </row>
    <row r="101" spans="2:44" s="15" customFormat="1" x14ac:dyDescent="0.2">
      <c r="B101" s="92"/>
      <c r="C101" s="62"/>
      <c r="D101" s="64"/>
      <c r="E101" s="62"/>
      <c r="G101" s="44"/>
      <c r="H101" s="44"/>
      <c r="I101" s="62"/>
      <c r="J101" s="44"/>
      <c r="K101" s="62"/>
      <c r="L101" s="44"/>
      <c r="M101" s="62"/>
      <c r="Q101" s="44"/>
      <c r="R101" s="62"/>
      <c r="S101" s="62"/>
      <c r="T101" s="62"/>
      <c r="U101" s="44"/>
      <c r="V101" s="62"/>
      <c r="W101" s="44"/>
      <c r="X101" s="62"/>
      <c r="Z101" s="63"/>
      <c r="AB101" s="15" t="s">
        <v>1254</v>
      </c>
      <c r="AG101" s="15" t="s">
        <v>1253</v>
      </c>
    </row>
    <row r="102" spans="2:44" x14ac:dyDescent="0.2">
      <c r="B102" s="92"/>
      <c r="C102" s="62"/>
      <c r="D102" s="64"/>
      <c r="E102" s="62"/>
      <c r="F102" s="62"/>
      <c r="G102" s="62"/>
      <c r="H102" s="62"/>
      <c r="I102" s="62"/>
      <c r="J102" s="44"/>
      <c r="K102" s="62"/>
      <c r="L102" s="44"/>
      <c r="M102" s="62"/>
      <c r="Q102" s="44"/>
      <c r="R102" s="62"/>
      <c r="S102" s="95"/>
      <c r="T102" s="62"/>
      <c r="U102" s="44"/>
      <c r="V102" s="62"/>
      <c r="W102" s="44"/>
      <c r="X102" s="62"/>
      <c r="Z102" s="63"/>
      <c r="AA102" s="15"/>
      <c r="AB102" s="15" t="s">
        <v>1254</v>
      </c>
      <c r="AC102" s="15"/>
      <c r="AD102" s="15"/>
      <c r="AE102" s="15"/>
      <c r="AF102" s="15"/>
      <c r="AG102" s="15"/>
      <c r="AH102" s="15"/>
      <c r="AI102" s="15"/>
      <c r="AJ102" s="15"/>
      <c r="AK102" s="15"/>
      <c r="AL102" s="15"/>
      <c r="AM102" s="15"/>
      <c r="AN102" s="15"/>
      <c r="AO102" s="15"/>
      <c r="AP102" s="15"/>
      <c r="AR102" s="15"/>
    </row>
    <row r="103" spans="2:44" x14ac:dyDescent="0.2">
      <c r="B103" s="92"/>
      <c r="C103" s="62"/>
      <c r="D103" s="64"/>
      <c r="E103" s="62"/>
      <c r="F103" s="44"/>
      <c r="G103" s="62"/>
      <c r="H103" s="62"/>
      <c r="I103" s="62"/>
      <c r="J103" s="44"/>
      <c r="K103" s="62"/>
      <c r="L103" s="44"/>
      <c r="M103" s="62"/>
      <c r="Q103" s="44"/>
      <c r="R103" s="62"/>
      <c r="S103" s="62"/>
      <c r="T103" s="59"/>
      <c r="U103" s="44"/>
      <c r="V103" s="62"/>
      <c r="W103" s="44"/>
      <c r="X103" s="62"/>
      <c r="Z103" s="63"/>
      <c r="AA103" s="15"/>
      <c r="AB103" s="15"/>
      <c r="AC103" s="15"/>
      <c r="AD103" s="15"/>
      <c r="AE103" s="15"/>
      <c r="AF103" s="15"/>
      <c r="AG103" s="15"/>
      <c r="AH103" s="15"/>
      <c r="AI103" s="15"/>
      <c r="AJ103" s="15"/>
      <c r="AK103" s="15"/>
      <c r="AL103" s="15"/>
      <c r="AM103" s="15"/>
      <c r="AN103" s="15"/>
      <c r="AO103" s="15"/>
      <c r="AP103" s="15"/>
    </row>
    <row r="104" spans="2:44" x14ac:dyDescent="0.2">
      <c r="B104" s="92"/>
      <c r="C104" s="62"/>
      <c r="D104" s="64"/>
      <c r="E104" s="62"/>
      <c r="F104" s="62"/>
      <c r="G104" s="62"/>
      <c r="H104" s="62"/>
      <c r="I104" s="62"/>
      <c r="J104" s="44"/>
      <c r="K104" s="62"/>
      <c r="L104" s="44"/>
      <c r="M104" s="62"/>
      <c r="Q104" s="44"/>
      <c r="R104" s="65"/>
      <c r="S104" s="62"/>
      <c r="T104" s="62"/>
      <c r="U104" s="44"/>
      <c r="V104" s="62"/>
      <c r="W104" s="44"/>
      <c r="X104" s="62"/>
      <c r="Z104" s="63"/>
      <c r="AA104" s="15"/>
      <c r="AB104" s="15" t="s">
        <v>1254</v>
      </c>
      <c r="AC104" s="15"/>
      <c r="AD104" s="15"/>
      <c r="AE104" s="15"/>
      <c r="AF104" s="15"/>
      <c r="AG104" s="15"/>
      <c r="AH104" s="15"/>
      <c r="AI104" s="15"/>
      <c r="AJ104" s="15"/>
      <c r="AK104" s="15"/>
      <c r="AL104" s="15"/>
      <c r="AM104" s="15"/>
      <c r="AN104" s="15"/>
      <c r="AO104" s="15"/>
      <c r="AP104" s="15"/>
      <c r="AR104" s="15"/>
    </row>
    <row r="105" spans="2:44" x14ac:dyDescent="0.2">
      <c r="B105" s="92"/>
      <c r="C105" s="62"/>
      <c r="D105" s="64"/>
      <c r="E105" s="62"/>
      <c r="F105" s="68"/>
      <c r="G105" s="68"/>
      <c r="H105" s="62"/>
      <c r="I105" s="62"/>
      <c r="J105" s="44"/>
      <c r="K105" s="62"/>
      <c r="L105" s="44"/>
      <c r="M105" s="62"/>
      <c r="Q105" s="44"/>
      <c r="R105" s="62"/>
      <c r="S105" s="62"/>
      <c r="T105" s="62"/>
      <c r="U105" s="44"/>
      <c r="V105" s="62"/>
      <c r="W105" s="44"/>
      <c r="X105" s="62"/>
      <c r="Z105" s="63"/>
      <c r="AA105" s="15"/>
      <c r="AB105" s="15"/>
      <c r="AC105" s="15"/>
      <c r="AD105" s="15"/>
      <c r="AE105" s="15"/>
      <c r="AF105" s="15"/>
      <c r="AG105" s="15"/>
      <c r="AH105" s="15"/>
      <c r="AI105" s="15"/>
      <c r="AJ105" s="15"/>
      <c r="AK105" s="15"/>
      <c r="AL105" s="15"/>
      <c r="AM105" s="15"/>
      <c r="AN105" s="15"/>
      <c r="AO105" s="15"/>
      <c r="AP105" s="15"/>
    </row>
    <row r="106" spans="2:44" x14ac:dyDescent="0.2">
      <c r="B106" s="92"/>
      <c r="C106" s="62"/>
      <c r="D106" s="64"/>
      <c r="E106" s="62"/>
      <c r="F106" s="68"/>
      <c r="G106" s="68"/>
      <c r="H106" s="62"/>
      <c r="I106" s="62"/>
      <c r="J106" s="44"/>
      <c r="K106" s="62"/>
      <c r="L106" s="44"/>
      <c r="M106" s="62"/>
      <c r="Q106" s="44"/>
      <c r="R106" s="62"/>
      <c r="S106" s="62"/>
      <c r="T106" s="62"/>
      <c r="U106" s="44"/>
      <c r="V106" s="62"/>
      <c r="W106" s="44"/>
      <c r="X106" s="62"/>
      <c r="Z106" s="63"/>
      <c r="AA106" s="15"/>
      <c r="AB106" s="15"/>
      <c r="AC106" s="15"/>
      <c r="AD106" s="15"/>
      <c r="AE106" s="15"/>
      <c r="AF106" s="15"/>
      <c r="AG106" s="15"/>
      <c r="AH106" s="15" t="s">
        <v>1253</v>
      </c>
      <c r="AI106" s="15" t="s">
        <v>1253</v>
      </c>
      <c r="AJ106" s="15" t="s">
        <v>1253</v>
      </c>
      <c r="AK106" s="15" t="s">
        <v>1253</v>
      </c>
      <c r="AL106" s="15"/>
      <c r="AM106" s="15"/>
      <c r="AN106" s="15"/>
      <c r="AO106" s="15"/>
      <c r="AP106" s="15"/>
    </row>
    <row r="107" spans="2:44" x14ac:dyDescent="0.2">
      <c r="B107" s="92"/>
      <c r="C107" s="62"/>
      <c r="D107" s="64"/>
      <c r="E107" s="62"/>
      <c r="F107" s="68"/>
      <c r="G107" s="68"/>
      <c r="H107" s="62"/>
      <c r="I107" s="62"/>
      <c r="J107" s="44"/>
      <c r="K107" s="62"/>
      <c r="L107" s="44"/>
      <c r="M107" s="62"/>
      <c r="Q107" s="44"/>
      <c r="R107" s="62"/>
      <c r="S107" s="62"/>
      <c r="T107" s="62"/>
      <c r="U107" s="44"/>
      <c r="V107" s="62"/>
      <c r="W107" s="44"/>
      <c r="X107" s="62"/>
      <c r="Z107" s="63"/>
      <c r="AA107" s="15"/>
      <c r="AB107" s="15" t="s">
        <v>1254</v>
      </c>
      <c r="AC107" s="15"/>
      <c r="AD107" s="15"/>
      <c r="AE107" s="15"/>
      <c r="AF107" s="15"/>
      <c r="AG107" s="15"/>
      <c r="AH107" s="15"/>
      <c r="AI107" s="15"/>
      <c r="AJ107" s="15"/>
      <c r="AK107" s="15"/>
      <c r="AL107" s="15"/>
      <c r="AM107" s="15"/>
      <c r="AN107" s="15"/>
      <c r="AO107" s="15"/>
      <c r="AP107" s="15"/>
      <c r="AR107" s="15"/>
    </row>
    <row r="108" spans="2:44" x14ac:dyDescent="0.2">
      <c r="B108" s="92"/>
      <c r="C108" s="62"/>
      <c r="D108" s="64"/>
      <c r="E108" s="62"/>
      <c r="F108" s="68"/>
      <c r="G108" s="68"/>
      <c r="H108" s="62"/>
      <c r="I108" s="62"/>
      <c r="J108" s="44"/>
      <c r="K108" s="62"/>
      <c r="L108" s="44"/>
      <c r="M108" s="62"/>
      <c r="Q108" s="44"/>
      <c r="R108" s="62"/>
      <c r="S108" s="95"/>
      <c r="T108" s="62"/>
      <c r="U108" s="44"/>
      <c r="V108" s="62"/>
      <c r="W108" s="44"/>
      <c r="X108" s="62"/>
      <c r="Z108" s="63"/>
      <c r="AA108" s="15"/>
      <c r="AB108" s="15" t="s">
        <v>1254</v>
      </c>
      <c r="AC108" s="15"/>
      <c r="AD108" s="15"/>
      <c r="AE108" s="15"/>
      <c r="AF108" s="15"/>
      <c r="AG108" s="15"/>
      <c r="AH108" s="15"/>
      <c r="AI108" s="15"/>
      <c r="AJ108" s="15"/>
      <c r="AK108" s="15"/>
      <c r="AL108" s="15"/>
      <c r="AM108" s="15"/>
      <c r="AN108" s="15"/>
      <c r="AO108" s="15"/>
      <c r="AP108" s="15"/>
      <c r="AR108" s="15"/>
    </row>
    <row r="109" spans="2:44" x14ac:dyDescent="0.2">
      <c r="B109" s="92"/>
      <c r="C109" s="62"/>
      <c r="D109" s="64"/>
      <c r="E109" s="62"/>
      <c r="F109" s="62"/>
      <c r="G109" s="62"/>
      <c r="H109" s="62"/>
      <c r="I109" s="62"/>
      <c r="J109" s="44"/>
      <c r="K109" s="62"/>
      <c r="L109" s="44"/>
      <c r="M109" s="62"/>
      <c r="Q109" s="44"/>
      <c r="R109" s="65"/>
      <c r="S109" s="62"/>
      <c r="T109" s="62"/>
      <c r="U109" s="44"/>
      <c r="V109" s="62"/>
      <c r="W109" s="44"/>
      <c r="X109" s="62"/>
      <c r="Z109" s="63"/>
      <c r="AA109" s="15"/>
      <c r="AB109" s="15"/>
      <c r="AC109" s="15"/>
      <c r="AD109" s="15"/>
      <c r="AE109" s="15" t="s">
        <v>1253</v>
      </c>
      <c r="AF109" s="15"/>
      <c r="AG109" s="15"/>
      <c r="AH109" s="15"/>
      <c r="AI109" s="15" t="s">
        <v>1253</v>
      </c>
      <c r="AJ109" s="15"/>
      <c r="AK109" s="15"/>
      <c r="AL109" s="15"/>
      <c r="AM109" s="15"/>
      <c r="AN109" s="15"/>
      <c r="AO109" s="15" t="s">
        <v>1253</v>
      </c>
      <c r="AP109" s="15"/>
    </row>
    <row r="110" spans="2:44" x14ac:dyDescent="0.2">
      <c r="B110" s="92"/>
      <c r="C110" s="62"/>
      <c r="D110" s="64"/>
      <c r="E110" s="62"/>
      <c r="F110" s="62"/>
      <c r="G110" s="62"/>
      <c r="H110" s="62"/>
      <c r="I110" s="62"/>
      <c r="J110" s="44"/>
      <c r="K110" s="62"/>
      <c r="L110" s="44"/>
      <c r="M110" s="62"/>
      <c r="Q110" s="44"/>
      <c r="R110" s="65"/>
      <c r="S110" s="62"/>
      <c r="T110" s="62"/>
      <c r="U110" s="44"/>
      <c r="V110" s="62"/>
      <c r="W110" s="44"/>
      <c r="X110" s="62"/>
      <c r="Z110" s="63"/>
      <c r="AA110" s="15"/>
      <c r="AB110" s="15" t="s">
        <v>1254</v>
      </c>
      <c r="AC110" s="15"/>
      <c r="AD110" s="15"/>
      <c r="AE110" s="15"/>
      <c r="AF110" s="15"/>
      <c r="AG110" s="15"/>
      <c r="AH110" s="15"/>
      <c r="AI110" s="15"/>
      <c r="AJ110" s="15"/>
      <c r="AK110" s="15"/>
      <c r="AL110" s="15"/>
      <c r="AM110" s="15"/>
      <c r="AN110" s="15"/>
      <c r="AO110" s="15"/>
      <c r="AP110" s="15"/>
      <c r="AR110" s="15"/>
    </row>
    <row r="111" spans="2:44" x14ac:dyDescent="0.2">
      <c r="B111" s="92"/>
      <c r="C111" s="62"/>
      <c r="D111" s="64"/>
      <c r="E111" s="62"/>
      <c r="F111" s="62"/>
      <c r="G111" s="62"/>
      <c r="H111" s="62"/>
      <c r="I111" s="62"/>
      <c r="J111" s="44"/>
      <c r="K111" s="62"/>
      <c r="L111" s="44"/>
      <c r="M111" s="62"/>
      <c r="Q111" s="44"/>
      <c r="R111" s="65"/>
      <c r="S111" s="62"/>
      <c r="T111" s="62"/>
      <c r="U111" s="44"/>
      <c r="V111" s="62"/>
      <c r="W111" s="44"/>
      <c r="X111" s="62"/>
      <c r="Z111" s="63"/>
      <c r="AA111" s="15"/>
      <c r="AB111" s="15" t="s">
        <v>1254</v>
      </c>
      <c r="AC111" s="15"/>
      <c r="AD111" s="15"/>
      <c r="AE111" s="15"/>
      <c r="AF111" s="15" t="s">
        <v>1253</v>
      </c>
      <c r="AG111" s="15"/>
      <c r="AH111" s="15"/>
      <c r="AI111" s="15"/>
      <c r="AJ111" s="15"/>
      <c r="AK111" s="15"/>
      <c r="AL111" s="15"/>
      <c r="AM111" s="15"/>
      <c r="AN111" s="15"/>
      <c r="AO111" s="15"/>
      <c r="AP111" s="15"/>
      <c r="AR111" s="15"/>
    </row>
    <row r="112" spans="2:44" x14ac:dyDescent="0.2">
      <c r="B112" s="92"/>
      <c r="C112" s="62"/>
      <c r="D112" s="64"/>
      <c r="E112" s="62"/>
      <c r="F112" s="62"/>
      <c r="G112" s="62"/>
      <c r="H112" s="62"/>
      <c r="I112" s="62"/>
      <c r="J112" s="44"/>
      <c r="K112" s="62"/>
      <c r="L112" s="44"/>
      <c r="M112" s="62"/>
      <c r="Q112" s="44"/>
      <c r="R112" s="65"/>
      <c r="S112" s="62"/>
      <c r="T112" s="62"/>
      <c r="U112" s="44"/>
      <c r="V112" s="62"/>
      <c r="W112" s="44"/>
      <c r="X112" s="62"/>
      <c r="Z112" s="63"/>
      <c r="AA112" s="15"/>
      <c r="AB112" s="15" t="s">
        <v>1254</v>
      </c>
      <c r="AC112" s="15"/>
      <c r="AD112" s="15"/>
      <c r="AE112" s="15"/>
      <c r="AF112" s="15" t="s">
        <v>1253</v>
      </c>
      <c r="AG112" s="15"/>
      <c r="AH112" s="15"/>
      <c r="AI112" s="15"/>
      <c r="AJ112" s="15"/>
      <c r="AK112" s="15"/>
      <c r="AL112" s="15"/>
      <c r="AM112" s="15"/>
      <c r="AN112" s="15"/>
      <c r="AO112" s="15"/>
      <c r="AP112" s="15" t="s">
        <v>1253</v>
      </c>
      <c r="AR112" s="15"/>
    </row>
    <row r="113" spans="2:44" x14ac:dyDescent="0.2">
      <c r="B113" s="92"/>
      <c r="C113" s="62"/>
      <c r="D113" s="64"/>
      <c r="E113" s="62"/>
      <c r="F113" s="62"/>
      <c r="G113" s="62"/>
      <c r="H113" s="62"/>
      <c r="I113" s="62"/>
      <c r="J113" s="44"/>
      <c r="K113" s="62"/>
      <c r="L113" s="44"/>
      <c r="M113" s="62"/>
      <c r="Q113" s="44"/>
      <c r="R113" s="65"/>
      <c r="S113" s="62"/>
      <c r="T113" s="62"/>
      <c r="U113" s="44"/>
      <c r="V113" s="62"/>
      <c r="W113" s="44"/>
      <c r="X113" s="62"/>
      <c r="Z113" s="63"/>
      <c r="AA113" s="15"/>
      <c r="AB113" s="15" t="s">
        <v>1254</v>
      </c>
      <c r="AC113" s="15"/>
      <c r="AD113" s="15"/>
      <c r="AE113" s="15"/>
      <c r="AF113" s="15"/>
      <c r="AG113" s="15"/>
      <c r="AH113" s="15"/>
      <c r="AI113" s="15"/>
      <c r="AJ113" s="15"/>
      <c r="AK113" s="15"/>
      <c r="AL113" s="15"/>
      <c r="AM113" s="15"/>
      <c r="AN113" s="15"/>
      <c r="AO113" s="15"/>
      <c r="AP113" s="15"/>
      <c r="AR113" s="15"/>
    </row>
    <row r="114" spans="2:44" x14ac:dyDescent="0.2">
      <c r="B114" s="92"/>
      <c r="C114" s="62"/>
      <c r="D114" s="64"/>
      <c r="E114" s="62"/>
      <c r="F114" s="62"/>
      <c r="G114" s="62"/>
      <c r="H114" s="62"/>
      <c r="I114" s="62"/>
      <c r="J114" s="44"/>
      <c r="K114" s="62"/>
      <c r="L114" s="44"/>
      <c r="M114" s="62"/>
      <c r="Q114" s="44"/>
      <c r="R114" s="62"/>
      <c r="S114" s="62"/>
      <c r="T114" s="62"/>
      <c r="U114" s="44"/>
      <c r="V114" s="62"/>
      <c r="W114" s="44"/>
      <c r="X114" s="62"/>
      <c r="Z114" s="63"/>
      <c r="AA114" s="15"/>
      <c r="AB114" s="15" t="s">
        <v>1254</v>
      </c>
      <c r="AC114" s="15" t="s">
        <v>1253</v>
      </c>
      <c r="AD114" s="15" t="s">
        <v>1253</v>
      </c>
      <c r="AE114" s="15" t="s">
        <v>1253</v>
      </c>
      <c r="AF114" s="15" t="s">
        <v>1253</v>
      </c>
      <c r="AG114" s="15" t="s">
        <v>1253</v>
      </c>
      <c r="AH114" s="15" t="s">
        <v>1253</v>
      </c>
      <c r="AI114" s="15" t="s">
        <v>1253</v>
      </c>
      <c r="AJ114" s="15" t="s">
        <v>1253</v>
      </c>
      <c r="AK114" s="15" t="s">
        <v>1253</v>
      </c>
      <c r="AL114" s="15" t="s">
        <v>1253</v>
      </c>
      <c r="AM114" s="15" t="s">
        <v>1253</v>
      </c>
      <c r="AN114" s="15" t="s">
        <v>1253</v>
      </c>
      <c r="AO114" s="15" t="s">
        <v>1253</v>
      </c>
      <c r="AP114" s="15" t="s">
        <v>1255</v>
      </c>
      <c r="AR114" s="15"/>
    </row>
    <row r="115" spans="2:44" x14ac:dyDescent="0.2">
      <c r="B115" s="92"/>
      <c r="C115" s="62"/>
      <c r="D115" s="64"/>
      <c r="E115" s="62"/>
      <c r="F115" s="62"/>
      <c r="G115" s="62"/>
      <c r="H115" s="62"/>
      <c r="I115" s="62"/>
      <c r="J115" s="44"/>
      <c r="K115" s="62"/>
      <c r="L115" s="44"/>
      <c r="M115" s="62"/>
      <c r="Q115" s="44"/>
      <c r="R115" s="62"/>
      <c r="S115" s="62"/>
      <c r="T115" s="62"/>
      <c r="U115" s="44"/>
      <c r="V115" s="62"/>
      <c r="W115" s="44"/>
      <c r="X115" s="62"/>
      <c r="Z115" s="63"/>
      <c r="AA115" s="15"/>
      <c r="AB115" s="15" t="s">
        <v>1254</v>
      </c>
      <c r="AC115" s="15"/>
      <c r="AD115" s="15"/>
      <c r="AE115" s="15"/>
      <c r="AF115" s="15"/>
      <c r="AG115" s="15"/>
      <c r="AH115" s="15"/>
      <c r="AI115" s="15"/>
      <c r="AJ115" s="15"/>
      <c r="AK115" s="15"/>
      <c r="AL115" s="15"/>
      <c r="AM115" s="15"/>
      <c r="AN115" s="15"/>
      <c r="AO115" s="15"/>
      <c r="AP115" s="15"/>
      <c r="AR115" s="15"/>
    </row>
    <row r="116" spans="2:44" x14ac:dyDescent="0.2">
      <c r="B116" s="92"/>
      <c r="C116" s="62"/>
      <c r="D116" s="64"/>
      <c r="E116" s="62"/>
      <c r="F116" s="62"/>
      <c r="G116" s="62"/>
      <c r="H116" s="62"/>
      <c r="I116" s="62"/>
      <c r="J116" s="44"/>
      <c r="K116" s="62"/>
      <c r="L116" s="44"/>
      <c r="M116" s="62"/>
      <c r="Q116" s="44"/>
      <c r="R116" s="65"/>
      <c r="S116" s="62"/>
      <c r="T116" s="62"/>
      <c r="U116" s="44"/>
      <c r="V116" s="62"/>
      <c r="W116" s="44"/>
      <c r="X116" s="62"/>
      <c r="Z116" s="63"/>
      <c r="AA116" s="15"/>
      <c r="AB116" s="15" t="s">
        <v>1254</v>
      </c>
      <c r="AC116" s="15"/>
      <c r="AD116" s="15"/>
      <c r="AE116" s="15"/>
      <c r="AF116" s="15"/>
      <c r="AG116" s="15"/>
      <c r="AH116" s="15"/>
      <c r="AI116" s="15" t="s">
        <v>1253</v>
      </c>
      <c r="AJ116" s="15"/>
      <c r="AK116" s="15" t="s">
        <v>1253</v>
      </c>
      <c r="AL116" s="15"/>
      <c r="AM116" s="15"/>
      <c r="AN116" s="15"/>
      <c r="AO116" s="15"/>
      <c r="AP116" s="15" t="s">
        <v>1256</v>
      </c>
      <c r="AR116" s="15"/>
    </row>
    <row r="117" spans="2:44" x14ac:dyDescent="0.2">
      <c r="B117" s="92"/>
      <c r="C117" s="62"/>
      <c r="D117" s="64"/>
      <c r="E117" s="62"/>
      <c r="F117" s="62"/>
      <c r="G117" s="62"/>
      <c r="H117" s="62"/>
      <c r="I117" s="62"/>
      <c r="J117" s="44"/>
      <c r="K117" s="62"/>
      <c r="L117" s="44"/>
      <c r="M117" s="62"/>
      <c r="Q117" s="44"/>
      <c r="R117" s="65"/>
      <c r="S117" s="62"/>
      <c r="T117" s="62"/>
      <c r="U117" s="44"/>
      <c r="V117" s="62"/>
      <c r="W117" s="44"/>
      <c r="X117" s="62"/>
      <c r="Z117" s="63"/>
      <c r="AA117" s="15"/>
      <c r="AB117" s="15" t="s">
        <v>1254</v>
      </c>
      <c r="AC117" s="15"/>
      <c r="AD117" s="15"/>
      <c r="AE117" s="15"/>
      <c r="AF117" s="15" t="s">
        <v>1253</v>
      </c>
      <c r="AG117" s="15" t="s">
        <v>1253</v>
      </c>
      <c r="AH117" s="15"/>
      <c r="AI117" s="15" t="s">
        <v>1253</v>
      </c>
      <c r="AJ117" s="15"/>
      <c r="AK117" s="15"/>
      <c r="AL117" s="15"/>
      <c r="AM117" s="15"/>
      <c r="AN117" s="15"/>
      <c r="AO117" s="15"/>
      <c r="AP117" s="15" t="s">
        <v>1253</v>
      </c>
      <c r="AR117" s="15"/>
    </row>
    <row r="118" spans="2:44" x14ac:dyDescent="0.2">
      <c r="B118" s="92"/>
      <c r="C118" s="62"/>
      <c r="D118" s="64"/>
      <c r="E118" s="62"/>
      <c r="F118" s="62"/>
      <c r="G118" s="62"/>
      <c r="H118" s="62"/>
      <c r="I118" s="62"/>
      <c r="J118" s="44"/>
      <c r="K118" s="62"/>
      <c r="L118" s="44"/>
      <c r="M118" s="62"/>
      <c r="Q118" s="44"/>
      <c r="R118" s="65"/>
      <c r="S118" s="62"/>
      <c r="T118" s="62"/>
      <c r="U118" s="44"/>
      <c r="V118" s="62"/>
      <c r="W118" s="44"/>
      <c r="X118" s="62"/>
      <c r="Z118" s="63"/>
      <c r="AA118" s="15"/>
      <c r="AB118" s="15" t="s">
        <v>1254</v>
      </c>
      <c r="AC118" s="15"/>
      <c r="AD118" s="15"/>
      <c r="AE118" s="15"/>
      <c r="AF118" s="15" t="s">
        <v>1253</v>
      </c>
      <c r="AG118" s="15" t="s">
        <v>1253</v>
      </c>
      <c r="AH118" s="15"/>
      <c r="AI118" s="15" t="s">
        <v>1253</v>
      </c>
      <c r="AJ118" s="15"/>
      <c r="AK118" s="15" t="s">
        <v>1253</v>
      </c>
      <c r="AL118" s="15"/>
      <c r="AM118" s="15"/>
      <c r="AN118" s="15"/>
      <c r="AO118" s="15" t="s">
        <v>1253</v>
      </c>
      <c r="AP118" s="15" t="s">
        <v>1256</v>
      </c>
      <c r="AR118" s="15"/>
    </row>
    <row r="119" spans="2:44" x14ac:dyDescent="0.2">
      <c r="B119" s="92"/>
      <c r="C119" s="62"/>
      <c r="D119" s="64"/>
      <c r="E119" s="62"/>
      <c r="F119" s="15"/>
      <c r="G119" s="44"/>
      <c r="H119" s="44"/>
      <c r="I119" s="62"/>
      <c r="J119" s="44"/>
      <c r="K119" s="62"/>
      <c r="L119" s="44"/>
      <c r="M119" s="62"/>
      <c r="Q119" s="44"/>
      <c r="R119" s="65"/>
      <c r="S119" s="62"/>
      <c r="T119" s="62"/>
      <c r="U119" s="44"/>
      <c r="V119" s="62"/>
      <c r="W119" s="44"/>
      <c r="X119" s="62"/>
      <c r="Z119" s="63"/>
      <c r="AA119" s="15"/>
      <c r="AB119" s="15" t="s">
        <v>1254</v>
      </c>
      <c r="AC119" s="15"/>
      <c r="AD119" s="15"/>
      <c r="AE119" s="15"/>
      <c r="AF119" s="15"/>
      <c r="AG119" s="15"/>
      <c r="AH119" s="15"/>
      <c r="AI119" s="15"/>
      <c r="AJ119" s="15"/>
      <c r="AK119" s="15"/>
      <c r="AL119" s="15"/>
      <c r="AM119" s="15"/>
      <c r="AN119" s="15"/>
      <c r="AO119" s="15"/>
      <c r="AP119" s="15"/>
      <c r="AR119" s="15"/>
    </row>
    <row r="120" spans="2:44" x14ac:dyDescent="0.2">
      <c r="B120" s="92"/>
      <c r="C120" s="62"/>
      <c r="D120" s="64"/>
      <c r="E120" s="62"/>
      <c r="F120" s="62"/>
      <c r="G120" s="62"/>
      <c r="H120" s="62"/>
      <c r="I120" s="62"/>
      <c r="J120" s="44"/>
      <c r="K120" s="62"/>
      <c r="L120" s="44"/>
      <c r="M120" s="62"/>
      <c r="Q120" s="44"/>
      <c r="R120" s="65"/>
      <c r="S120" s="62"/>
      <c r="T120" s="62"/>
      <c r="U120" s="44"/>
      <c r="V120" s="62"/>
      <c r="W120" s="44"/>
      <c r="X120" s="62"/>
      <c r="Z120" s="63"/>
      <c r="AA120" s="15"/>
      <c r="AB120" s="15" t="s">
        <v>1254</v>
      </c>
      <c r="AC120" s="15"/>
      <c r="AD120" s="15"/>
      <c r="AE120" s="15"/>
      <c r="AF120" s="15"/>
      <c r="AG120" s="15"/>
      <c r="AH120" s="15"/>
      <c r="AI120" s="15"/>
      <c r="AJ120" s="15"/>
      <c r="AK120" s="15"/>
      <c r="AL120" s="15"/>
      <c r="AM120" s="15"/>
      <c r="AN120" s="15"/>
      <c r="AO120" s="15"/>
      <c r="AP120" s="15"/>
      <c r="AR120" s="15"/>
    </row>
    <row r="121" spans="2:44" x14ac:dyDescent="0.2">
      <c r="B121" s="92"/>
      <c r="C121" s="62"/>
      <c r="D121" s="64"/>
      <c r="E121" s="62"/>
      <c r="F121" s="62"/>
      <c r="G121" s="62"/>
      <c r="H121" s="62"/>
      <c r="I121" s="62"/>
      <c r="J121" s="44"/>
      <c r="K121" s="62"/>
      <c r="L121" s="44"/>
      <c r="M121" s="62"/>
      <c r="Q121" s="44"/>
      <c r="R121" s="65"/>
      <c r="S121" s="62"/>
      <c r="T121" s="62"/>
      <c r="U121" s="44"/>
      <c r="V121" s="62"/>
      <c r="W121" s="44"/>
      <c r="X121" s="62"/>
      <c r="Z121" s="63"/>
      <c r="AA121" s="15"/>
      <c r="AB121" s="15" t="s">
        <v>1254</v>
      </c>
      <c r="AC121" s="15"/>
      <c r="AD121" s="15"/>
      <c r="AE121" s="15"/>
      <c r="AF121" s="15"/>
      <c r="AG121" s="15"/>
      <c r="AH121" s="15"/>
      <c r="AI121" s="15"/>
      <c r="AJ121" s="15"/>
      <c r="AK121" s="15"/>
      <c r="AL121" s="15"/>
      <c r="AM121" s="15"/>
      <c r="AN121" s="15"/>
      <c r="AO121" s="15"/>
      <c r="AP121" s="15"/>
      <c r="AR121" s="15"/>
    </row>
    <row r="122" spans="2:44" x14ac:dyDescent="0.2">
      <c r="B122" s="92"/>
      <c r="C122" s="62"/>
      <c r="D122" s="64"/>
      <c r="E122" s="62"/>
      <c r="F122" s="62"/>
      <c r="G122" s="62"/>
      <c r="H122" s="62"/>
      <c r="I122" s="62"/>
      <c r="J122" s="44"/>
      <c r="K122" s="62"/>
      <c r="L122" s="44"/>
      <c r="M122" s="62"/>
      <c r="Q122" s="44"/>
      <c r="R122" s="65"/>
      <c r="S122" s="62"/>
      <c r="T122" s="62"/>
      <c r="U122" s="44"/>
      <c r="V122" s="62"/>
      <c r="W122" s="44"/>
      <c r="X122" s="62"/>
      <c r="Z122" s="63"/>
      <c r="AA122" s="15"/>
      <c r="AB122" s="15" t="s">
        <v>1254</v>
      </c>
      <c r="AC122" s="15"/>
      <c r="AD122" s="15"/>
      <c r="AE122" s="15"/>
      <c r="AF122" s="15"/>
      <c r="AG122" s="15"/>
      <c r="AH122" s="15"/>
      <c r="AI122" s="15"/>
      <c r="AJ122" s="15"/>
      <c r="AK122" s="15"/>
      <c r="AL122" s="15"/>
      <c r="AM122" s="15"/>
      <c r="AN122" s="15"/>
      <c r="AO122" s="15"/>
      <c r="AP122" s="15"/>
      <c r="AR122" s="15"/>
    </row>
    <row r="123" spans="2:44" x14ac:dyDescent="0.2">
      <c r="B123" s="92"/>
      <c r="C123" s="62"/>
      <c r="D123" s="64"/>
      <c r="E123" s="62"/>
      <c r="F123" s="62"/>
      <c r="G123" s="62"/>
      <c r="H123" s="62"/>
      <c r="I123" s="62"/>
      <c r="J123" s="44"/>
      <c r="K123" s="62"/>
      <c r="L123" s="44"/>
      <c r="M123" s="62"/>
      <c r="Q123" s="44"/>
      <c r="R123" s="62"/>
      <c r="S123" s="62"/>
      <c r="T123" s="62"/>
      <c r="U123" s="44"/>
      <c r="V123" s="62"/>
      <c r="W123" s="44"/>
      <c r="X123" s="62"/>
      <c r="Z123" s="63"/>
      <c r="AA123" s="15"/>
      <c r="AB123" s="15" t="s">
        <v>1254</v>
      </c>
      <c r="AC123" s="15"/>
      <c r="AD123" s="15"/>
      <c r="AE123" s="15"/>
      <c r="AF123" s="15"/>
      <c r="AG123" s="15"/>
      <c r="AH123" s="15"/>
      <c r="AI123" s="15"/>
      <c r="AJ123" s="15"/>
      <c r="AK123" s="15"/>
      <c r="AL123" s="15"/>
      <c r="AM123" s="15" t="s">
        <v>1253</v>
      </c>
      <c r="AN123" s="15" t="s">
        <v>1253</v>
      </c>
      <c r="AO123" s="15"/>
      <c r="AP123" s="15"/>
      <c r="AR123" s="15"/>
    </row>
    <row r="124" spans="2:44" x14ac:dyDescent="0.2">
      <c r="B124" s="92"/>
      <c r="C124" s="62"/>
      <c r="D124" s="64"/>
      <c r="E124" s="62"/>
      <c r="F124" s="62"/>
      <c r="G124" s="62"/>
      <c r="H124" s="62"/>
      <c r="I124" s="62"/>
      <c r="J124" s="44"/>
      <c r="K124" s="62"/>
      <c r="L124" s="44"/>
      <c r="M124" s="62"/>
      <c r="Q124" s="44"/>
      <c r="R124" s="62"/>
      <c r="S124" s="62"/>
      <c r="T124" s="62"/>
      <c r="U124" s="44"/>
      <c r="V124" s="62"/>
      <c r="W124" s="44"/>
      <c r="X124" s="62"/>
      <c r="Z124" s="63"/>
      <c r="AA124" s="15"/>
      <c r="AB124" s="15" t="s">
        <v>1254</v>
      </c>
      <c r="AC124" s="15"/>
      <c r="AD124" s="15"/>
      <c r="AE124" s="15"/>
      <c r="AF124" s="15"/>
      <c r="AG124" s="15"/>
      <c r="AH124" s="15"/>
      <c r="AI124" s="15"/>
      <c r="AJ124" s="15"/>
      <c r="AK124" s="15"/>
      <c r="AL124" s="15"/>
      <c r="AM124" s="15"/>
      <c r="AN124" s="15" t="s">
        <v>1253</v>
      </c>
      <c r="AO124" s="15"/>
      <c r="AP124" s="15"/>
      <c r="AR124" s="15"/>
    </row>
    <row r="125" spans="2:44" s="15" customFormat="1" x14ac:dyDescent="0.2">
      <c r="B125" s="93"/>
      <c r="C125" s="62"/>
      <c r="D125" s="64"/>
      <c r="E125" s="62"/>
      <c r="F125" s="65"/>
      <c r="G125" s="65"/>
      <c r="H125" s="62"/>
      <c r="I125" s="62"/>
      <c r="J125" s="44"/>
      <c r="K125" s="62"/>
      <c r="L125" s="44"/>
      <c r="M125" s="62"/>
      <c r="Q125" s="44"/>
      <c r="R125" s="65"/>
      <c r="S125" s="65"/>
      <c r="T125" s="62"/>
      <c r="U125" s="44"/>
      <c r="V125" s="62"/>
      <c r="W125" s="44"/>
      <c r="X125" s="62"/>
      <c r="Z125" s="63"/>
      <c r="AB125" t="s">
        <v>1209</v>
      </c>
    </row>
    <row r="126" spans="2:44" s="15" customFormat="1" x14ac:dyDescent="0.2">
      <c r="B126" s="93"/>
      <c r="C126" s="62"/>
      <c r="D126" s="64"/>
      <c r="E126" s="62"/>
      <c r="F126" s="65"/>
      <c r="G126" s="65"/>
      <c r="H126" s="62"/>
      <c r="I126" s="62"/>
      <c r="J126" s="44"/>
      <c r="K126" s="62"/>
      <c r="L126" s="44"/>
      <c r="M126" s="62"/>
      <c r="Q126" s="44"/>
      <c r="R126" s="65"/>
      <c r="S126" s="65"/>
      <c r="T126" s="62"/>
      <c r="U126" s="44"/>
      <c r="V126" s="62"/>
      <c r="W126" s="44"/>
      <c r="X126" s="62"/>
      <c r="Z126" s="63"/>
      <c r="AB126" t="s">
        <v>1209</v>
      </c>
    </row>
    <row r="127" spans="2:44" s="15" customFormat="1" x14ac:dyDescent="0.2">
      <c r="B127" s="93"/>
      <c r="C127" s="62"/>
      <c r="D127" s="64"/>
      <c r="E127" s="62"/>
      <c r="F127" s="65"/>
      <c r="G127" s="65"/>
      <c r="H127" s="62"/>
      <c r="I127" s="62"/>
      <c r="J127" s="44"/>
      <c r="K127" s="62"/>
      <c r="L127" s="44"/>
      <c r="M127" s="62"/>
      <c r="Q127" s="44"/>
      <c r="R127" s="65"/>
      <c r="S127" s="65"/>
      <c r="T127" s="59"/>
      <c r="U127" s="44"/>
      <c r="V127" s="62"/>
      <c r="W127" s="44"/>
      <c r="X127" s="62"/>
      <c r="Z127" s="63"/>
      <c r="AB127" t="s">
        <v>1209</v>
      </c>
    </row>
    <row r="128" spans="2:44" s="15" customFormat="1" x14ac:dyDescent="0.2">
      <c r="B128" s="93"/>
      <c r="C128" s="62"/>
      <c r="D128" s="64"/>
      <c r="E128" s="62"/>
      <c r="F128" s="65"/>
      <c r="G128" s="65"/>
      <c r="H128" s="62"/>
      <c r="I128" s="62"/>
      <c r="J128" s="44"/>
      <c r="K128" s="62"/>
      <c r="L128" s="44"/>
      <c r="M128" s="62"/>
      <c r="Q128" s="44"/>
      <c r="R128" s="65"/>
      <c r="S128" s="65"/>
      <c r="T128" s="62"/>
      <c r="U128" s="44"/>
      <c r="V128" s="62"/>
      <c r="W128" s="44"/>
      <c r="X128" s="62"/>
      <c r="Z128" s="63"/>
      <c r="AB128" t="s">
        <v>1254</v>
      </c>
    </row>
    <row r="129" spans="2:28" s="15" customFormat="1" x14ac:dyDescent="0.2">
      <c r="B129" s="93"/>
      <c r="C129" s="62"/>
      <c r="D129" s="64"/>
      <c r="E129" s="62"/>
      <c r="F129" s="65"/>
      <c r="G129" s="65"/>
      <c r="H129" s="62"/>
      <c r="I129" s="62"/>
      <c r="J129" s="44"/>
      <c r="K129" s="62"/>
      <c r="L129" s="44"/>
      <c r="M129" s="62"/>
      <c r="Q129" s="44"/>
      <c r="R129" s="65"/>
      <c r="S129" s="65"/>
      <c r="T129" s="59"/>
      <c r="U129" s="44"/>
      <c r="V129" s="62"/>
      <c r="W129" s="44"/>
      <c r="X129" s="62"/>
      <c r="Z129" s="63"/>
      <c r="AB129" t="s">
        <v>1209</v>
      </c>
    </row>
    <row r="130" spans="2:28" s="15" customFormat="1" x14ac:dyDescent="0.2">
      <c r="B130" s="93"/>
      <c r="C130" s="62"/>
      <c r="D130" s="64"/>
      <c r="E130" s="62"/>
      <c r="F130" s="62"/>
      <c r="G130" s="62"/>
      <c r="H130" s="62"/>
      <c r="I130" s="62"/>
      <c r="J130" s="44"/>
      <c r="K130" s="62"/>
      <c r="L130" s="44"/>
      <c r="M130" s="62"/>
      <c r="Q130" s="44"/>
      <c r="R130" s="65"/>
      <c r="S130" s="65"/>
      <c r="T130" s="62"/>
      <c r="U130" s="44"/>
      <c r="V130" s="62"/>
      <c r="W130" s="44"/>
      <c r="X130" s="62"/>
      <c r="Z130" s="63"/>
      <c r="AB130" t="s">
        <v>1209</v>
      </c>
    </row>
    <row r="131" spans="2:28" s="15" customFormat="1" x14ac:dyDescent="0.2">
      <c r="B131" s="93"/>
      <c r="C131" s="62"/>
      <c r="D131" s="64"/>
      <c r="E131" s="62"/>
      <c r="F131" s="62"/>
      <c r="G131" s="62"/>
      <c r="H131" s="62"/>
      <c r="I131" s="62"/>
      <c r="J131" s="44"/>
      <c r="K131" s="62"/>
      <c r="L131" s="44"/>
      <c r="M131" s="62"/>
      <c r="Q131" s="44"/>
      <c r="R131" s="65"/>
      <c r="S131" s="65"/>
      <c r="T131" s="62"/>
      <c r="U131" s="44"/>
      <c r="V131" s="62"/>
      <c r="W131" s="44"/>
      <c r="X131" s="62"/>
      <c r="Z131" s="63"/>
      <c r="AB131" t="s">
        <v>1209</v>
      </c>
    </row>
    <row r="132" spans="2:28" s="15" customFormat="1" x14ac:dyDescent="0.2">
      <c r="B132" s="93"/>
      <c r="C132" s="62"/>
      <c r="D132" s="64"/>
      <c r="E132" s="62"/>
      <c r="F132" s="62"/>
      <c r="G132" s="62"/>
      <c r="H132" s="62"/>
      <c r="I132" s="62"/>
      <c r="J132" s="44"/>
      <c r="K132" s="62"/>
      <c r="L132" s="44"/>
      <c r="M132" s="62"/>
      <c r="Q132" s="44"/>
      <c r="R132" s="65"/>
      <c r="S132" s="65"/>
      <c r="T132" s="62"/>
      <c r="U132" s="44"/>
      <c r="V132" s="62"/>
      <c r="W132" s="44"/>
      <c r="X132" s="62"/>
      <c r="Z132" s="63"/>
      <c r="AB132" t="s">
        <v>1209</v>
      </c>
    </row>
    <row r="133" spans="2:28" s="15" customFormat="1" x14ac:dyDescent="0.2">
      <c r="B133" s="93"/>
      <c r="C133" s="62"/>
      <c r="D133" s="64"/>
      <c r="E133" s="62"/>
      <c r="F133" s="62"/>
      <c r="G133" s="62"/>
      <c r="H133" s="62"/>
      <c r="I133" s="62"/>
      <c r="J133" s="44"/>
      <c r="K133" s="62"/>
      <c r="L133" s="44"/>
      <c r="M133" s="62"/>
      <c r="Q133" s="44"/>
      <c r="R133" s="65"/>
      <c r="S133" s="65"/>
      <c r="T133" s="62"/>
      <c r="U133" s="44"/>
      <c r="V133" s="62"/>
      <c r="W133" s="44"/>
      <c r="X133" s="62"/>
      <c r="Z133" s="63"/>
      <c r="AB133" t="s">
        <v>1209</v>
      </c>
    </row>
    <row r="134" spans="2:28" s="15" customFormat="1" x14ac:dyDescent="0.2">
      <c r="B134" s="93"/>
      <c r="C134" s="62"/>
      <c r="D134" s="64"/>
      <c r="E134" s="62"/>
      <c r="F134" s="62"/>
      <c r="G134" s="62"/>
      <c r="H134" s="62"/>
      <c r="I134" s="62"/>
      <c r="J134" s="44"/>
      <c r="K134" s="62"/>
      <c r="L134" s="44"/>
      <c r="M134" s="62"/>
      <c r="Q134" s="44"/>
      <c r="R134" s="65"/>
      <c r="S134" s="96"/>
      <c r="T134" s="62"/>
      <c r="U134" s="44"/>
      <c r="V134" s="62"/>
      <c r="W134" s="44"/>
      <c r="X134" s="62"/>
      <c r="Z134" s="63"/>
      <c r="AB134" t="s">
        <v>1209</v>
      </c>
    </row>
    <row r="135" spans="2:28" s="15" customFormat="1" x14ac:dyDescent="0.2">
      <c r="B135" s="93"/>
      <c r="C135" s="62"/>
      <c r="D135" s="64"/>
      <c r="E135" s="62"/>
      <c r="F135" s="62"/>
      <c r="G135" s="62"/>
      <c r="H135" s="62"/>
      <c r="I135" s="62"/>
      <c r="J135" s="44"/>
      <c r="K135" s="62"/>
      <c r="L135" s="44"/>
      <c r="M135" s="62"/>
      <c r="Q135" s="44"/>
      <c r="R135" s="65"/>
      <c r="S135" s="65"/>
      <c r="T135" s="62"/>
      <c r="U135" s="44"/>
      <c r="V135" s="62"/>
      <c r="W135" s="44"/>
      <c r="X135" s="62"/>
      <c r="Z135" s="63"/>
      <c r="AB135" t="s">
        <v>1209</v>
      </c>
    </row>
    <row r="136" spans="2:28" s="15" customFormat="1" x14ac:dyDescent="0.2">
      <c r="B136" s="93"/>
      <c r="C136" s="62"/>
      <c r="D136" s="64"/>
      <c r="E136" s="62"/>
      <c r="F136" s="62"/>
      <c r="G136" s="62"/>
      <c r="H136" s="62"/>
      <c r="I136" s="62"/>
      <c r="J136" s="44"/>
      <c r="K136" s="62"/>
      <c r="L136" s="44"/>
      <c r="M136" s="62"/>
      <c r="Q136" s="44"/>
      <c r="R136" s="65"/>
      <c r="S136" s="65"/>
      <c r="T136" s="62"/>
      <c r="U136" s="44"/>
      <c r="V136" s="62"/>
      <c r="W136" s="44"/>
      <c r="X136" s="62"/>
      <c r="Z136" s="63"/>
      <c r="AB136" t="s">
        <v>1209</v>
      </c>
    </row>
    <row r="137" spans="2:28" s="15" customFormat="1" x14ac:dyDescent="0.2">
      <c r="B137" s="93"/>
      <c r="C137" s="62"/>
      <c r="D137" s="64"/>
      <c r="E137" s="62"/>
      <c r="F137" s="62"/>
      <c r="G137" s="62"/>
      <c r="H137" s="62"/>
      <c r="I137" s="62"/>
      <c r="J137" s="44"/>
      <c r="K137" s="62"/>
      <c r="L137" s="44"/>
      <c r="M137" s="62"/>
      <c r="Q137" s="44"/>
      <c r="R137" s="65"/>
      <c r="S137" s="65"/>
      <c r="T137" s="62"/>
      <c r="U137" s="44"/>
      <c r="V137" s="62"/>
      <c r="W137" s="44"/>
      <c r="X137" s="62"/>
      <c r="Z137" s="63"/>
      <c r="AB137" t="s">
        <v>1209</v>
      </c>
    </row>
    <row r="138" spans="2:28" s="15" customFormat="1" x14ac:dyDescent="0.2">
      <c r="B138" s="93"/>
      <c r="C138" s="62"/>
      <c r="D138" s="64"/>
      <c r="E138" s="62"/>
      <c r="F138" s="62"/>
      <c r="G138" s="62"/>
      <c r="H138" s="62"/>
      <c r="I138" s="62"/>
      <c r="J138" s="44"/>
      <c r="K138" s="62"/>
      <c r="L138" s="44"/>
      <c r="M138" s="62"/>
      <c r="Q138" s="44"/>
      <c r="R138" s="65"/>
      <c r="S138" s="65"/>
      <c r="T138" s="62"/>
      <c r="U138" s="44"/>
      <c r="V138" s="62"/>
      <c r="W138" s="44"/>
      <c r="X138" s="62"/>
      <c r="Z138" s="63"/>
      <c r="AB138" t="s">
        <v>1209</v>
      </c>
    </row>
    <row r="139" spans="2:28" s="15" customFormat="1" x14ac:dyDescent="0.2">
      <c r="B139" s="93"/>
      <c r="C139" s="62"/>
      <c r="D139" s="64"/>
      <c r="E139" s="62"/>
      <c r="F139" s="62"/>
      <c r="G139" s="62"/>
      <c r="H139" s="62"/>
      <c r="I139" s="62"/>
      <c r="J139" s="44"/>
      <c r="K139" s="62"/>
      <c r="L139" s="44"/>
      <c r="M139" s="62"/>
      <c r="Q139" s="44"/>
      <c r="R139" s="65"/>
      <c r="S139" s="65"/>
      <c r="T139" s="62"/>
      <c r="U139" s="44"/>
      <c r="V139" s="62"/>
      <c r="W139" s="44"/>
      <c r="X139" s="62"/>
      <c r="Z139" s="63"/>
      <c r="AB139" t="s">
        <v>1209</v>
      </c>
    </row>
    <row r="140" spans="2:28" s="15" customFormat="1" x14ac:dyDescent="0.2">
      <c r="B140" s="93"/>
      <c r="C140" s="62"/>
      <c r="D140" s="64"/>
      <c r="E140" s="62"/>
      <c r="F140" s="62"/>
      <c r="G140" s="62"/>
      <c r="H140" s="62"/>
      <c r="I140" s="62"/>
      <c r="J140" s="44"/>
      <c r="K140" s="62"/>
      <c r="L140" s="44"/>
      <c r="M140" s="62"/>
      <c r="Q140" s="44"/>
      <c r="R140" s="65"/>
      <c r="S140" s="65"/>
      <c r="T140" s="62"/>
      <c r="U140" s="44"/>
      <c r="V140" s="62"/>
      <c r="W140" s="44"/>
      <c r="X140" s="62"/>
      <c r="Z140" s="63"/>
      <c r="AB140" t="s">
        <v>1209</v>
      </c>
    </row>
    <row r="141" spans="2:28" s="15" customFormat="1" x14ac:dyDescent="0.2">
      <c r="B141" s="93"/>
      <c r="C141" s="62"/>
      <c r="D141" s="64"/>
      <c r="E141" s="62"/>
      <c r="F141" s="62"/>
      <c r="G141" s="62"/>
      <c r="H141" s="62"/>
      <c r="I141" s="62"/>
      <c r="J141" s="44"/>
      <c r="K141" s="62"/>
      <c r="L141" s="44"/>
      <c r="M141" s="62"/>
      <c r="Q141" s="44"/>
      <c r="R141" s="65"/>
      <c r="S141" s="65"/>
      <c r="T141" s="62"/>
      <c r="U141" s="44"/>
      <c r="V141" s="62"/>
      <c r="W141" s="44"/>
      <c r="X141" s="62"/>
      <c r="Z141" s="63"/>
      <c r="AB141" t="s">
        <v>1209</v>
      </c>
    </row>
    <row r="142" spans="2:28" s="15" customFormat="1" x14ac:dyDescent="0.2">
      <c r="B142" s="93"/>
      <c r="C142" s="62"/>
      <c r="D142" s="64"/>
      <c r="E142" s="62"/>
      <c r="F142" s="62"/>
      <c r="G142" s="62"/>
      <c r="H142" s="62"/>
      <c r="I142" s="62"/>
      <c r="J142" s="44"/>
      <c r="K142" s="62"/>
      <c r="L142" s="44"/>
      <c r="M142" s="62"/>
      <c r="Q142" s="44"/>
      <c r="R142" s="65"/>
      <c r="S142" s="65"/>
      <c r="T142" s="62"/>
      <c r="U142" s="44"/>
      <c r="V142" s="62"/>
      <c r="W142" s="44"/>
      <c r="X142" s="62"/>
      <c r="Z142" s="63"/>
      <c r="AB142" t="s">
        <v>1209</v>
      </c>
    </row>
    <row r="143" spans="2:28" s="15" customFormat="1" x14ac:dyDescent="0.2">
      <c r="B143" s="93"/>
      <c r="C143" s="62"/>
      <c r="D143" s="64"/>
      <c r="E143" s="62"/>
      <c r="F143" s="62"/>
      <c r="G143" s="62"/>
      <c r="H143" s="62"/>
      <c r="I143" s="62"/>
      <c r="J143" s="44"/>
      <c r="K143" s="62"/>
      <c r="L143" s="44"/>
      <c r="M143" s="62"/>
      <c r="Q143" s="44"/>
      <c r="R143" s="65"/>
      <c r="S143" s="65"/>
      <c r="T143" s="62"/>
      <c r="U143" s="44"/>
      <c r="V143" s="62"/>
      <c r="W143" s="44"/>
      <c r="X143" s="62"/>
      <c r="Z143" s="63"/>
      <c r="AB143" t="s">
        <v>1209</v>
      </c>
    </row>
    <row r="144" spans="2:28" s="15" customFormat="1" x14ac:dyDescent="0.2">
      <c r="B144" s="93"/>
      <c r="C144" s="62"/>
      <c r="D144" s="64"/>
      <c r="E144" s="62"/>
      <c r="F144" s="62"/>
      <c r="G144" s="62"/>
      <c r="H144" s="62"/>
      <c r="I144" s="62"/>
      <c r="J144" s="44"/>
      <c r="K144" s="62"/>
      <c r="L144" s="44"/>
      <c r="M144" s="62"/>
      <c r="Q144" s="44"/>
      <c r="R144" s="65"/>
      <c r="S144" s="65"/>
      <c r="T144" s="62"/>
      <c r="U144" s="44"/>
      <c r="V144" s="62"/>
      <c r="W144" s="44"/>
      <c r="X144" s="62"/>
      <c r="Z144" s="63"/>
      <c r="AB144" t="s">
        <v>1209</v>
      </c>
    </row>
    <row r="145" spans="2:28" s="15" customFormat="1" x14ac:dyDescent="0.2">
      <c r="B145" s="93"/>
      <c r="C145" s="62"/>
      <c r="D145" s="64"/>
      <c r="E145" s="62"/>
      <c r="F145" s="62"/>
      <c r="G145" s="62"/>
      <c r="H145" s="62"/>
      <c r="I145" s="62"/>
      <c r="J145" s="44"/>
      <c r="K145" s="62"/>
      <c r="L145" s="44"/>
      <c r="M145" s="62"/>
      <c r="Q145" s="44"/>
      <c r="R145" s="65"/>
      <c r="S145" s="65"/>
      <c r="T145" s="62"/>
      <c r="U145" s="44"/>
      <c r="V145" s="62"/>
      <c r="W145" s="44"/>
      <c r="X145" s="62"/>
      <c r="Z145" s="63"/>
      <c r="AB145" t="s">
        <v>1209</v>
      </c>
    </row>
    <row r="146" spans="2:28" s="15" customFormat="1" x14ac:dyDescent="0.2">
      <c r="B146" s="93"/>
      <c r="C146" s="62"/>
      <c r="D146" s="64"/>
      <c r="E146" s="62"/>
      <c r="F146" s="62"/>
      <c r="G146" s="62"/>
      <c r="H146" s="62"/>
      <c r="I146" s="62"/>
      <c r="J146" s="44"/>
      <c r="K146" s="62"/>
      <c r="L146" s="44"/>
      <c r="M146" s="62"/>
      <c r="Q146" s="44"/>
      <c r="R146" s="65"/>
      <c r="S146" s="96"/>
      <c r="T146" s="62"/>
      <c r="U146" s="44"/>
      <c r="V146" s="62"/>
      <c r="W146" s="44"/>
      <c r="X146" s="62"/>
      <c r="Z146" s="63"/>
      <c r="AB146" t="s">
        <v>1209</v>
      </c>
    </row>
    <row r="147" spans="2:28" s="15" customFormat="1" x14ac:dyDescent="0.2">
      <c r="B147" s="93"/>
      <c r="C147" s="62"/>
      <c r="D147" s="64"/>
      <c r="E147" s="62"/>
      <c r="F147" s="62"/>
      <c r="G147" s="62"/>
      <c r="H147" s="62"/>
      <c r="I147" s="62"/>
      <c r="J147" s="44"/>
      <c r="K147" s="62"/>
      <c r="L147" s="44"/>
      <c r="M147" s="62"/>
      <c r="Q147" s="44"/>
      <c r="R147" s="65"/>
      <c r="S147" s="65"/>
      <c r="T147" s="62"/>
      <c r="U147" s="44"/>
      <c r="V147" s="62"/>
      <c r="W147" s="44"/>
      <c r="X147" s="62"/>
      <c r="Z147" s="63"/>
      <c r="AB147" t="s">
        <v>1209</v>
      </c>
    </row>
    <row r="148" spans="2:28" s="15" customFormat="1" x14ac:dyDescent="0.2">
      <c r="B148" s="93"/>
      <c r="C148" s="62"/>
      <c r="D148" s="64"/>
      <c r="E148" s="62"/>
      <c r="F148" s="62"/>
      <c r="G148" s="62"/>
      <c r="H148" s="62"/>
      <c r="I148" s="62"/>
      <c r="J148" s="44"/>
      <c r="K148" s="62"/>
      <c r="L148" s="44"/>
      <c r="M148" s="62"/>
      <c r="Q148" s="44"/>
      <c r="R148" s="65"/>
      <c r="S148" s="65"/>
      <c r="T148" s="62"/>
      <c r="U148" s="44"/>
      <c r="V148" s="62"/>
      <c r="W148" s="44"/>
      <c r="X148" s="62"/>
      <c r="Z148" s="63"/>
      <c r="AB148" t="s">
        <v>1209</v>
      </c>
    </row>
    <row r="149" spans="2:28" s="15" customFormat="1" x14ac:dyDescent="0.2">
      <c r="B149" s="93"/>
      <c r="C149" s="62"/>
      <c r="D149" s="64"/>
      <c r="E149" s="62"/>
      <c r="F149" s="62"/>
      <c r="G149" s="62"/>
      <c r="H149" s="62"/>
      <c r="I149" s="62"/>
      <c r="J149" s="44"/>
      <c r="K149" s="62"/>
      <c r="L149" s="44"/>
      <c r="M149" s="62"/>
      <c r="Q149" s="44"/>
      <c r="R149" s="65"/>
      <c r="S149" s="65"/>
      <c r="T149" s="62"/>
      <c r="U149" s="44"/>
      <c r="V149" s="62"/>
      <c r="W149" s="44"/>
      <c r="X149" s="62"/>
      <c r="Z149" s="63"/>
      <c r="AB149" t="s">
        <v>1209</v>
      </c>
    </row>
    <row r="150" spans="2:28" s="15" customFormat="1" x14ac:dyDescent="0.2">
      <c r="B150" s="93"/>
      <c r="C150" s="62"/>
      <c r="D150" s="64"/>
      <c r="E150" s="62"/>
      <c r="F150" s="62"/>
      <c r="G150" s="62"/>
      <c r="H150" s="62"/>
      <c r="I150" s="62"/>
      <c r="J150" s="44"/>
      <c r="K150" s="62"/>
      <c r="L150" s="44"/>
      <c r="M150" s="62"/>
      <c r="Q150" s="44"/>
      <c r="R150" s="65"/>
      <c r="S150" s="65"/>
      <c r="T150" s="62"/>
      <c r="U150" s="44"/>
      <c r="V150" s="62"/>
      <c r="W150" s="44"/>
      <c r="X150" s="62"/>
      <c r="Z150" s="63"/>
      <c r="AB150" t="s">
        <v>1209</v>
      </c>
    </row>
    <row r="151" spans="2:28" s="15" customFormat="1" x14ac:dyDescent="0.2">
      <c r="B151" s="93"/>
      <c r="C151" s="62"/>
      <c r="D151" s="64"/>
      <c r="E151" s="62"/>
      <c r="F151" s="62"/>
      <c r="G151" s="62"/>
      <c r="H151" s="62"/>
      <c r="I151" s="62"/>
      <c r="J151" s="44"/>
      <c r="K151" s="62"/>
      <c r="L151" s="44"/>
      <c r="M151" s="62"/>
      <c r="Q151" s="44"/>
      <c r="R151" s="65"/>
      <c r="S151" s="65"/>
      <c r="T151" s="62"/>
      <c r="U151" s="44"/>
      <c r="V151" s="62"/>
      <c r="W151" s="44"/>
      <c r="X151" s="62"/>
      <c r="Z151" s="63"/>
      <c r="AB151" t="s">
        <v>1209</v>
      </c>
    </row>
    <row r="152" spans="2:28" s="15" customFormat="1" x14ac:dyDescent="0.2">
      <c r="B152" s="93"/>
      <c r="C152" s="62"/>
      <c r="D152" s="64"/>
      <c r="E152" s="62"/>
      <c r="F152" s="62"/>
      <c r="G152" s="62"/>
      <c r="H152" s="62"/>
      <c r="I152" s="62"/>
      <c r="J152" s="44"/>
      <c r="K152" s="62"/>
      <c r="L152" s="44"/>
      <c r="M152" s="62"/>
      <c r="Q152" s="44"/>
      <c r="R152" s="65"/>
      <c r="S152" s="65"/>
      <c r="T152" s="62"/>
      <c r="U152" s="44"/>
      <c r="V152" s="62"/>
      <c r="W152" s="44"/>
      <c r="X152" s="62"/>
      <c r="Z152" s="63"/>
      <c r="AB152" t="s">
        <v>1209</v>
      </c>
    </row>
    <row r="153" spans="2:28" s="15" customFormat="1" x14ac:dyDescent="0.2">
      <c r="B153" s="93"/>
      <c r="C153" s="62"/>
      <c r="D153" s="64"/>
      <c r="E153" s="62"/>
      <c r="F153" s="62"/>
      <c r="G153" s="62"/>
      <c r="H153" s="62"/>
      <c r="I153" s="62"/>
      <c r="J153" s="44"/>
      <c r="K153" s="62"/>
      <c r="L153" s="44"/>
      <c r="M153" s="62"/>
      <c r="Q153" s="44"/>
      <c r="R153" s="65"/>
      <c r="S153" s="65"/>
      <c r="T153" s="62"/>
      <c r="U153" s="44"/>
      <c r="V153" s="62"/>
      <c r="W153" s="44"/>
      <c r="X153" s="62"/>
      <c r="Z153" s="63"/>
      <c r="AB153" t="s">
        <v>1209</v>
      </c>
    </row>
    <row r="154" spans="2:28" s="15" customFormat="1" x14ac:dyDescent="0.2">
      <c r="B154" s="93"/>
      <c r="C154" s="62"/>
      <c r="D154" s="64"/>
      <c r="E154" s="62"/>
      <c r="F154" s="62"/>
      <c r="G154" s="62"/>
      <c r="H154" s="62"/>
      <c r="I154" s="62"/>
      <c r="J154" s="44"/>
      <c r="K154" s="62"/>
      <c r="L154" s="44"/>
      <c r="M154" s="62"/>
      <c r="Q154" s="44"/>
      <c r="R154" s="65"/>
      <c r="S154" s="65"/>
      <c r="T154" s="62"/>
      <c r="U154" s="44"/>
      <c r="V154" s="62"/>
      <c r="W154" s="44"/>
      <c r="X154" s="62"/>
      <c r="Z154" s="63"/>
      <c r="AB154" t="s">
        <v>1209</v>
      </c>
    </row>
    <row r="155" spans="2:28" s="15" customFormat="1" x14ac:dyDescent="0.2">
      <c r="B155" s="93"/>
      <c r="C155" s="62"/>
      <c r="D155" s="64"/>
      <c r="E155" s="62"/>
      <c r="F155" s="62"/>
      <c r="G155" s="62"/>
      <c r="H155" s="62"/>
      <c r="I155" s="62"/>
      <c r="J155" s="44"/>
      <c r="K155" s="62"/>
      <c r="L155" s="44"/>
      <c r="M155" s="62"/>
      <c r="Q155" s="44"/>
      <c r="R155" s="65"/>
      <c r="S155" s="65"/>
      <c r="T155" s="62"/>
      <c r="U155" s="44"/>
      <c r="V155" s="62"/>
      <c r="W155" s="44"/>
      <c r="X155" s="62"/>
      <c r="Z155" s="63"/>
      <c r="AB155" t="s">
        <v>1209</v>
      </c>
    </row>
    <row r="156" spans="2:28" s="15" customFormat="1" x14ac:dyDescent="0.2">
      <c r="B156" s="93"/>
      <c r="C156" s="62"/>
      <c r="D156" s="64"/>
      <c r="E156" s="62"/>
      <c r="F156" s="62"/>
      <c r="G156" s="62"/>
      <c r="H156" s="62"/>
      <c r="I156" s="62"/>
      <c r="J156" s="44"/>
      <c r="K156" s="62"/>
      <c r="L156" s="44"/>
      <c r="M156" s="62"/>
      <c r="Q156" s="44"/>
      <c r="R156" s="65"/>
      <c r="S156" s="65"/>
      <c r="T156" s="62"/>
      <c r="U156" s="44"/>
      <c r="V156" s="62"/>
      <c r="W156" s="44"/>
      <c r="X156" s="62"/>
      <c r="Z156" s="63"/>
      <c r="AB156" t="s">
        <v>1209</v>
      </c>
    </row>
    <row r="157" spans="2:28" s="15" customFormat="1" x14ac:dyDescent="0.2">
      <c r="B157" s="93"/>
      <c r="C157" s="62"/>
      <c r="D157" s="64"/>
      <c r="E157" s="62"/>
      <c r="F157" s="62"/>
      <c r="G157" s="62"/>
      <c r="H157" s="62"/>
      <c r="I157" s="62"/>
      <c r="J157" s="44"/>
      <c r="K157" s="62"/>
      <c r="L157" s="44"/>
      <c r="M157" s="62"/>
      <c r="Q157" s="44"/>
      <c r="R157" s="65"/>
      <c r="S157" s="65"/>
      <c r="T157" s="62"/>
      <c r="U157" s="44"/>
      <c r="V157" s="62"/>
      <c r="W157" s="44"/>
      <c r="X157" s="62"/>
      <c r="Z157" s="63"/>
      <c r="AB157" t="s">
        <v>1209</v>
      </c>
    </row>
    <row r="158" spans="2:28" s="15" customFormat="1" x14ac:dyDescent="0.2">
      <c r="B158" s="93"/>
      <c r="C158" s="62"/>
      <c r="D158" s="64"/>
      <c r="E158" s="62"/>
      <c r="F158" s="62"/>
      <c r="G158" s="62"/>
      <c r="H158" s="62"/>
      <c r="I158" s="62"/>
      <c r="J158" s="44"/>
      <c r="K158" s="62"/>
      <c r="L158" s="44"/>
      <c r="M158" s="62"/>
      <c r="Q158" s="44"/>
      <c r="R158" s="65"/>
      <c r="S158" s="65"/>
      <c r="T158" s="62"/>
      <c r="U158" s="44"/>
      <c r="V158" s="62"/>
      <c r="W158" s="44"/>
      <c r="X158" s="62"/>
      <c r="Z158" s="63"/>
      <c r="AB158" t="s">
        <v>1209</v>
      </c>
    </row>
    <row r="159" spans="2:28" s="15" customFormat="1" x14ac:dyDescent="0.2">
      <c r="B159" s="93"/>
      <c r="C159" s="62"/>
      <c r="D159" s="64"/>
      <c r="E159" s="62"/>
      <c r="F159" s="62"/>
      <c r="G159" s="62"/>
      <c r="H159" s="62"/>
      <c r="I159" s="62"/>
      <c r="J159" s="44"/>
      <c r="K159" s="62"/>
      <c r="L159" s="44"/>
      <c r="M159" s="62"/>
      <c r="Q159" s="44"/>
      <c r="R159" s="65"/>
      <c r="S159" s="65"/>
      <c r="T159" s="62"/>
      <c r="U159" s="44"/>
      <c r="V159" s="62"/>
      <c r="W159" s="44"/>
      <c r="X159" s="62"/>
      <c r="Z159" s="63"/>
      <c r="AB159" t="s">
        <v>1209</v>
      </c>
    </row>
    <row r="160" spans="2:28" s="15" customFormat="1" x14ac:dyDescent="0.2">
      <c r="B160" s="93"/>
      <c r="C160" s="62"/>
      <c r="D160" s="64"/>
      <c r="E160" s="62"/>
      <c r="F160" s="62"/>
      <c r="G160" s="62"/>
      <c r="H160" s="62"/>
      <c r="I160" s="62"/>
      <c r="J160" s="44"/>
      <c r="K160" s="62"/>
      <c r="L160" s="44"/>
      <c r="M160" s="62"/>
      <c r="Q160" s="44"/>
      <c r="R160" s="65"/>
      <c r="S160" s="65"/>
      <c r="T160" s="62"/>
      <c r="U160" s="44"/>
      <c r="V160" s="62"/>
      <c r="W160" s="44"/>
      <c r="X160" s="62"/>
      <c r="Z160" s="63"/>
      <c r="AB160" t="s">
        <v>1209</v>
      </c>
    </row>
    <row r="161" spans="2:42" s="15" customFormat="1" x14ac:dyDescent="0.2">
      <c r="B161" s="93"/>
      <c r="C161" s="62"/>
      <c r="D161" s="64"/>
      <c r="E161" s="62"/>
      <c r="F161" s="62"/>
      <c r="G161" s="62"/>
      <c r="H161" s="62"/>
      <c r="I161" s="62"/>
      <c r="J161" s="44"/>
      <c r="K161" s="62"/>
      <c r="L161" s="44"/>
      <c r="M161" s="62"/>
      <c r="Q161" s="44"/>
      <c r="R161" s="65"/>
      <c r="S161" s="65"/>
      <c r="T161" s="62"/>
      <c r="U161" s="44"/>
      <c r="V161" s="62"/>
      <c r="W161" s="44"/>
      <c r="X161" s="62"/>
      <c r="Z161" s="63"/>
      <c r="AB161" t="s">
        <v>1209</v>
      </c>
    </row>
    <row r="162" spans="2:42" s="15" customFormat="1" x14ac:dyDescent="0.2">
      <c r="B162" s="93"/>
      <c r="C162" s="62"/>
      <c r="D162" s="64"/>
      <c r="E162" s="62"/>
      <c r="F162" s="62"/>
      <c r="G162" s="62"/>
      <c r="H162" s="62"/>
      <c r="I162" s="62"/>
      <c r="J162" s="44"/>
      <c r="K162" s="62"/>
      <c r="L162" s="44"/>
      <c r="M162" s="62"/>
      <c r="Q162" s="44"/>
      <c r="R162" s="65"/>
      <c r="S162" s="65"/>
      <c r="T162" s="62"/>
      <c r="U162" s="44"/>
      <c r="V162" s="62"/>
      <c r="W162" s="44"/>
      <c r="X162" s="62"/>
      <c r="Z162" s="63"/>
      <c r="AB162" t="s">
        <v>1209</v>
      </c>
    </row>
    <row r="163" spans="2:42" s="15" customFormat="1" x14ac:dyDescent="0.2">
      <c r="B163" s="93"/>
      <c r="C163" s="62"/>
      <c r="D163" s="64"/>
      <c r="E163" s="62"/>
      <c r="F163" s="62"/>
      <c r="G163" s="62"/>
      <c r="H163" s="62"/>
      <c r="I163" s="62"/>
      <c r="J163" s="44"/>
      <c r="K163" s="62"/>
      <c r="L163" s="44"/>
      <c r="M163" s="62"/>
      <c r="Q163" s="44"/>
      <c r="R163" s="65"/>
      <c r="S163" s="65"/>
      <c r="T163" s="62"/>
      <c r="U163" s="44"/>
      <c r="V163" s="62"/>
      <c r="W163" s="44"/>
      <c r="X163" s="62"/>
      <c r="Z163" s="63"/>
      <c r="AB163" t="s">
        <v>1209</v>
      </c>
    </row>
    <row r="164" spans="2:42" s="15" customFormat="1" x14ac:dyDescent="0.2">
      <c r="B164" s="93"/>
      <c r="C164" s="62"/>
      <c r="D164" s="64"/>
      <c r="E164" s="62"/>
      <c r="F164" s="62"/>
      <c r="G164" s="62"/>
      <c r="H164" s="62"/>
      <c r="I164" s="62"/>
      <c r="J164" s="44"/>
      <c r="K164" s="62"/>
      <c r="L164" s="44"/>
      <c r="M164" s="62"/>
      <c r="Q164" s="44"/>
      <c r="R164" s="65"/>
      <c r="S164" s="65"/>
      <c r="T164" s="62"/>
      <c r="U164" s="44"/>
      <c r="V164" s="62"/>
      <c r="W164" s="44"/>
      <c r="X164" s="62"/>
      <c r="Z164" s="63"/>
      <c r="AB164" t="s">
        <v>1209</v>
      </c>
    </row>
    <row r="165" spans="2:42" s="15" customFormat="1" x14ac:dyDescent="0.2">
      <c r="B165" s="93"/>
      <c r="C165" s="62"/>
      <c r="D165" s="64"/>
      <c r="E165" s="62"/>
      <c r="F165" s="62"/>
      <c r="G165" s="62"/>
      <c r="H165" s="62"/>
      <c r="I165" s="62"/>
      <c r="J165" s="44"/>
      <c r="K165" s="62"/>
      <c r="L165" s="44"/>
      <c r="M165" s="62"/>
      <c r="Q165" s="44"/>
      <c r="R165" s="65"/>
      <c r="S165" s="65"/>
      <c r="T165" s="62"/>
      <c r="U165" s="44"/>
      <c r="V165" s="62"/>
      <c r="W165" s="44"/>
      <c r="X165" s="62"/>
      <c r="Z165" s="63"/>
      <c r="AB165" t="s">
        <v>1209</v>
      </c>
      <c r="AP165" s="15" t="s">
        <v>1246</v>
      </c>
    </row>
    <row r="166" spans="2:42" s="15" customFormat="1" x14ac:dyDescent="0.2">
      <c r="B166" s="93"/>
      <c r="C166" s="62"/>
      <c r="D166" s="64"/>
      <c r="E166" s="62"/>
      <c r="F166" s="62"/>
      <c r="G166" s="62"/>
      <c r="H166" s="62"/>
      <c r="I166" s="62"/>
      <c r="J166" s="44"/>
      <c r="K166" s="62"/>
      <c r="L166" s="44"/>
      <c r="M166" s="62"/>
      <c r="Q166" s="44"/>
      <c r="R166" s="65"/>
      <c r="S166" s="65"/>
      <c r="T166" s="62"/>
      <c r="U166" s="44"/>
      <c r="V166" s="62"/>
      <c r="W166" s="44"/>
      <c r="X166" s="62"/>
      <c r="Z166" s="63"/>
      <c r="AB166" t="s">
        <v>1209</v>
      </c>
    </row>
    <row r="167" spans="2:42" s="15" customFormat="1" x14ac:dyDescent="0.2">
      <c r="B167" s="93"/>
      <c r="C167" s="62"/>
      <c r="D167" s="64"/>
      <c r="E167" s="62"/>
      <c r="F167" s="62"/>
      <c r="G167" s="62"/>
      <c r="H167" s="62"/>
      <c r="I167" s="62"/>
      <c r="J167" s="44"/>
      <c r="K167" s="62"/>
      <c r="L167" s="44"/>
      <c r="M167" s="62"/>
      <c r="Q167" s="44"/>
      <c r="R167" s="65"/>
      <c r="S167" s="65"/>
      <c r="T167" s="62"/>
      <c r="U167" s="44"/>
      <c r="V167" s="62"/>
      <c r="W167" s="44"/>
      <c r="X167" s="62"/>
      <c r="Z167" s="63"/>
      <c r="AB167" t="s">
        <v>1209</v>
      </c>
    </row>
    <row r="168" spans="2:42" s="15" customFormat="1" x14ac:dyDescent="0.2">
      <c r="B168" s="93"/>
      <c r="C168" s="62"/>
      <c r="D168" s="64"/>
      <c r="E168" s="62"/>
      <c r="F168" s="62"/>
      <c r="G168" s="62"/>
      <c r="H168" s="62"/>
      <c r="I168" s="62"/>
      <c r="J168" s="44"/>
      <c r="K168" s="62"/>
      <c r="L168" s="44"/>
      <c r="M168" s="62"/>
      <c r="Q168" s="44"/>
      <c r="R168" s="65"/>
      <c r="S168" s="65"/>
      <c r="T168" s="62"/>
      <c r="U168" s="44"/>
      <c r="V168" s="62"/>
      <c r="W168" s="44"/>
      <c r="X168" s="62"/>
      <c r="Z168" s="63"/>
      <c r="AB168" t="s">
        <v>1209</v>
      </c>
    </row>
    <row r="169" spans="2:42" s="15" customFormat="1" x14ac:dyDescent="0.2">
      <c r="B169" s="93"/>
      <c r="C169" s="62"/>
      <c r="D169" s="64"/>
      <c r="E169" s="62"/>
      <c r="F169" s="62"/>
      <c r="G169" s="62"/>
      <c r="H169" s="62"/>
      <c r="I169" s="62"/>
      <c r="J169" s="44"/>
      <c r="K169" s="62"/>
      <c r="L169" s="44"/>
      <c r="M169" s="62"/>
      <c r="Q169" s="44"/>
      <c r="R169" s="65"/>
      <c r="S169" s="65"/>
      <c r="T169" s="62"/>
      <c r="U169" s="44"/>
      <c r="V169" s="62"/>
      <c r="W169" s="44"/>
      <c r="X169" s="62"/>
      <c r="Z169" s="63"/>
      <c r="AB169" t="s">
        <v>1209</v>
      </c>
    </row>
    <row r="170" spans="2:42" s="15" customFormat="1" x14ac:dyDescent="0.2">
      <c r="B170" s="93"/>
      <c r="C170" s="62"/>
      <c r="D170" s="64"/>
      <c r="E170" s="62"/>
      <c r="F170" s="62"/>
      <c r="G170" s="62"/>
      <c r="H170" s="62"/>
      <c r="I170" s="62"/>
      <c r="J170" s="44"/>
      <c r="K170" s="62"/>
      <c r="L170" s="44"/>
      <c r="M170" s="62"/>
      <c r="Q170" s="44"/>
      <c r="R170" s="65"/>
      <c r="S170" s="65"/>
      <c r="T170" s="62"/>
      <c r="U170" s="44"/>
      <c r="V170" s="62"/>
      <c r="W170" s="44"/>
      <c r="X170" s="62"/>
      <c r="Z170" s="63"/>
      <c r="AB170" t="s">
        <v>1209</v>
      </c>
    </row>
    <row r="171" spans="2:42" s="15" customFormat="1" x14ac:dyDescent="0.2">
      <c r="B171" s="93"/>
      <c r="C171" s="62"/>
      <c r="D171" s="64"/>
      <c r="E171" s="62"/>
      <c r="F171" s="62"/>
      <c r="G171" s="62"/>
      <c r="H171" s="62"/>
      <c r="I171" s="62"/>
      <c r="J171" s="44"/>
      <c r="K171" s="62"/>
      <c r="L171" s="44"/>
      <c r="M171" s="62"/>
      <c r="Q171" s="44"/>
      <c r="R171" s="65"/>
      <c r="S171" s="97"/>
      <c r="T171" s="62"/>
      <c r="U171" s="44"/>
      <c r="V171" s="62"/>
      <c r="W171" s="44"/>
      <c r="X171" s="62"/>
      <c r="Z171" s="63"/>
      <c r="AB171" t="s">
        <v>1209</v>
      </c>
    </row>
    <row r="172" spans="2:42" s="15" customFormat="1" x14ac:dyDescent="0.2">
      <c r="B172" s="93"/>
      <c r="C172" s="62"/>
      <c r="D172" s="64"/>
      <c r="E172" s="62"/>
      <c r="F172" s="62"/>
      <c r="G172" s="62"/>
      <c r="H172" s="62"/>
      <c r="I172" s="62"/>
      <c r="J172" s="44"/>
      <c r="K172" s="62"/>
      <c r="L172" s="44"/>
      <c r="M172" s="62"/>
      <c r="Q172" s="44"/>
      <c r="R172" s="65"/>
      <c r="S172" s="96"/>
      <c r="T172" s="62"/>
      <c r="U172" s="44"/>
      <c r="V172" s="62"/>
      <c r="W172" s="44"/>
      <c r="X172" s="62"/>
      <c r="Z172" s="63"/>
      <c r="AB172" t="s">
        <v>1209</v>
      </c>
    </row>
    <row r="173" spans="2:42" s="15" customFormat="1" x14ac:dyDescent="0.2">
      <c r="B173" s="93"/>
      <c r="C173" s="62"/>
      <c r="D173" s="64"/>
      <c r="E173" s="62"/>
      <c r="F173" s="62"/>
      <c r="G173" s="62"/>
      <c r="H173" s="62"/>
      <c r="I173" s="62"/>
      <c r="J173" s="44"/>
      <c r="K173" s="62"/>
      <c r="L173" s="44"/>
      <c r="M173" s="62"/>
      <c r="Q173" s="44"/>
      <c r="R173" s="65"/>
      <c r="S173" s="65"/>
      <c r="T173" s="62"/>
      <c r="U173" s="44"/>
      <c r="V173" s="62"/>
      <c r="W173" s="44"/>
      <c r="X173" s="62"/>
      <c r="Z173" s="63"/>
      <c r="AB173" t="s">
        <v>1209</v>
      </c>
    </row>
    <row r="174" spans="2:42" s="15" customFormat="1" x14ac:dyDescent="0.2">
      <c r="B174" s="93"/>
      <c r="C174" s="62"/>
      <c r="D174" s="64"/>
      <c r="E174" s="62"/>
      <c r="F174" s="62"/>
      <c r="G174" s="62"/>
      <c r="H174" s="62"/>
      <c r="I174" s="62"/>
      <c r="J174" s="44"/>
      <c r="K174" s="62"/>
      <c r="L174" s="44"/>
      <c r="M174" s="62"/>
      <c r="Q174" s="44"/>
      <c r="R174" s="65"/>
      <c r="S174" s="96"/>
      <c r="T174" s="62"/>
      <c r="U174" s="44"/>
      <c r="V174" s="62"/>
      <c r="W174" s="44"/>
      <c r="X174" s="62"/>
      <c r="Z174" s="63"/>
      <c r="AB174" t="s">
        <v>1209</v>
      </c>
    </row>
    <row r="175" spans="2:42" s="15" customFormat="1" x14ac:dyDescent="0.2">
      <c r="B175" s="93"/>
      <c r="C175" s="62"/>
      <c r="D175" s="64"/>
      <c r="E175" s="62"/>
      <c r="F175" s="62"/>
      <c r="G175" s="62"/>
      <c r="H175" s="62"/>
      <c r="I175" s="62"/>
      <c r="J175" s="44"/>
      <c r="K175" s="62"/>
      <c r="L175" s="44"/>
      <c r="M175" s="62"/>
      <c r="Q175" s="44"/>
      <c r="R175" s="65"/>
      <c r="S175" s="65"/>
      <c r="T175" s="62"/>
      <c r="U175" s="44"/>
      <c r="V175" s="62"/>
      <c r="W175" s="44"/>
      <c r="X175" s="62"/>
      <c r="Z175" s="63"/>
      <c r="AB175" t="s">
        <v>1209</v>
      </c>
    </row>
    <row r="176" spans="2:42" s="15" customFormat="1" x14ac:dyDescent="0.2">
      <c r="B176" s="93"/>
      <c r="C176" s="62"/>
      <c r="D176" s="64"/>
      <c r="E176" s="62"/>
      <c r="F176" s="62"/>
      <c r="G176" s="62"/>
      <c r="H176" s="62"/>
      <c r="I176" s="62"/>
      <c r="J176" s="44"/>
      <c r="K176" s="62"/>
      <c r="L176" s="44"/>
      <c r="M176" s="62"/>
      <c r="Q176" s="44"/>
      <c r="R176" s="65"/>
      <c r="S176" s="65"/>
      <c r="T176" s="62"/>
      <c r="U176" s="44"/>
      <c r="V176" s="62"/>
      <c r="W176" s="44"/>
      <c r="X176" s="62"/>
      <c r="Z176" s="63"/>
      <c r="AB176" t="s">
        <v>1209</v>
      </c>
    </row>
    <row r="177" spans="2:44" s="15" customFormat="1" x14ac:dyDescent="0.2">
      <c r="B177" s="93"/>
      <c r="C177" s="62"/>
      <c r="D177" s="64"/>
      <c r="E177" s="62"/>
      <c r="F177" s="62"/>
      <c r="G177" s="62"/>
      <c r="H177" s="62"/>
      <c r="I177" s="62"/>
      <c r="J177" s="44"/>
      <c r="K177" s="62"/>
      <c r="L177" s="44"/>
      <c r="M177" s="62"/>
      <c r="Q177" s="44"/>
      <c r="R177" s="65"/>
      <c r="S177" s="65"/>
      <c r="T177" s="62"/>
      <c r="U177" s="44"/>
      <c r="V177" s="62"/>
      <c r="W177" s="44"/>
      <c r="X177" s="62"/>
      <c r="Z177" s="63"/>
      <c r="AB177" t="s">
        <v>1209</v>
      </c>
    </row>
    <row r="178" spans="2:44" s="15" customFormat="1" x14ac:dyDescent="0.2">
      <c r="B178" s="93"/>
      <c r="C178" s="62"/>
      <c r="D178" s="64"/>
      <c r="E178" s="62"/>
      <c r="F178" s="62"/>
      <c r="G178" s="62"/>
      <c r="H178" s="62"/>
      <c r="I178" s="62"/>
      <c r="J178" s="44"/>
      <c r="K178" s="62"/>
      <c r="L178" s="44"/>
      <c r="M178" s="62"/>
      <c r="Q178" s="44"/>
      <c r="R178" s="65"/>
      <c r="S178" s="65"/>
      <c r="T178" s="62"/>
      <c r="U178" s="44"/>
      <c r="V178" s="62"/>
      <c r="W178" s="44"/>
      <c r="X178" s="62"/>
      <c r="Z178" s="63"/>
      <c r="AB178" t="s">
        <v>1209</v>
      </c>
    </row>
    <row r="179" spans="2:44" s="15" customFormat="1" x14ac:dyDescent="0.2">
      <c r="B179" s="93"/>
      <c r="C179" s="62"/>
      <c r="D179" s="64"/>
      <c r="E179" s="62"/>
      <c r="F179" s="62"/>
      <c r="G179" s="62"/>
      <c r="H179" s="62"/>
      <c r="I179" s="62"/>
      <c r="J179" s="44"/>
      <c r="K179" s="62"/>
      <c r="L179" s="44"/>
      <c r="M179" s="62"/>
      <c r="Q179" s="44"/>
      <c r="R179" s="65"/>
      <c r="S179" s="65"/>
      <c r="T179" s="62"/>
      <c r="U179" s="44"/>
      <c r="V179" s="62"/>
      <c r="W179" s="44"/>
      <c r="X179" s="62"/>
      <c r="Z179" s="63"/>
      <c r="AB179" t="s">
        <v>1209</v>
      </c>
    </row>
    <row r="180" spans="2:44" s="15" customFormat="1" x14ac:dyDescent="0.2">
      <c r="B180" s="93"/>
      <c r="C180" s="62"/>
      <c r="D180" s="64"/>
      <c r="E180" s="62"/>
      <c r="F180" s="62"/>
      <c r="G180" s="62"/>
      <c r="H180" s="62"/>
      <c r="I180" s="62"/>
      <c r="J180" s="44"/>
      <c r="K180" s="62"/>
      <c r="L180" s="44"/>
      <c r="M180" s="62"/>
      <c r="Q180" s="44"/>
      <c r="R180" s="65"/>
      <c r="S180" s="65"/>
      <c r="T180" s="62"/>
      <c r="U180" s="44"/>
      <c r="V180" s="62"/>
      <c r="W180" s="44"/>
      <c r="X180" s="62"/>
      <c r="Z180" s="63"/>
      <c r="AB180" t="s">
        <v>1209</v>
      </c>
    </row>
    <row r="181" spans="2:44" s="15" customFormat="1" x14ac:dyDescent="0.2">
      <c r="B181" s="93"/>
      <c r="C181" s="62"/>
      <c r="D181" s="64"/>
      <c r="E181" s="62"/>
      <c r="F181" s="62"/>
      <c r="G181" s="62"/>
      <c r="H181" s="62"/>
      <c r="I181" s="62"/>
      <c r="J181" s="44"/>
      <c r="K181" s="62"/>
      <c r="L181" s="44"/>
      <c r="M181" s="62"/>
      <c r="Q181" s="44"/>
      <c r="R181" s="65"/>
      <c r="S181" s="65"/>
      <c r="T181" s="62"/>
      <c r="U181" s="44"/>
      <c r="V181" s="62"/>
      <c r="W181" s="44"/>
      <c r="X181" s="62"/>
      <c r="Z181" s="63"/>
      <c r="AB181" t="s">
        <v>1209</v>
      </c>
    </row>
    <row r="182" spans="2:44" s="15" customFormat="1" x14ac:dyDescent="0.2">
      <c r="B182" s="93"/>
      <c r="C182" s="62"/>
      <c r="D182" s="64"/>
      <c r="E182" s="62"/>
      <c r="F182" s="62"/>
      <c r="G182" s="62"/>
      <c r="H182" s="62"/>
      <c r="I182" s="62"/>
      <c r="J182" s="44"/>
      <c r="K182" s="62"/>
      <c r="L182" s="44"/>
      <c r="M182" s="62"/>
      <c r="Q182" s="44"/>
      <c r="R182" s="65"/>
      <c r="S182" s="65"/>
      <c r="T182" s="62"/>
      <c r="U182" s="44"/>
      <c r="V182" s="62"/>
      <c r="W182" s="44"/>
      <c r="X182" s="62"/>
      <c r="Z182" s="63"/>
      <c r="AB182" t="s">
        <v>1209</v>
      </c>
    </row>
    <row r="183" spans="2:44" x14ac:dyDescent="0.2">
      <c r="R183" s="21"/>
      <c r="T183" s="62"/>
      <c r="V183" s="62"/>
      <c r="X183" s="62"/>
    </row>
    <row r="184" spans="2:44" x14ac:dyDescent="0.2">
      <c r="R184" s="21"/>
      <c r="T184" s="50"/>
      <c r="V184" s="50"/>
      <c r="X184" s="50"/>
    </row>
    <row r="185" spans="2:44" x14ac:dyDescent="0.2">
      <c r="R185" s="21"/>
    </row>
    <row r="186" spans="2:44" x14ac:dyDescent="0.2">
      <c r="R186" s="21"/>
    </row>
    <row r="187" spans="2:44" x14ac:dyDescent="0.2">
      <c r="R187" s="21"/>
    </row>
    <row r="188" spans="2:44" s="1" customFormat="1" x14ac:dyDescent="0.2">
      <c r="B188" s="14"/>
      <c r="C188"/>
      <c r="D188"/>
      <c r="E188"/>
      <c r="F188"/>
      <c r="G188"/>
      <c r="H188"/>
      <c r="I188" s="15"/>
      <c r="J188" s="15"/>
      <c r="K188" s="15"/>
      <c r="L188" s="15"/>
      <c r="M188" s="15"/>
      <c r="N188" s="15"/>
      <c r="O188" s="15"/>
      <c r="P188" s="15"/>
      <c r="Q188"/>
      <c r="R188" s="21"/>
      <c r="T188" s="15"/>
      <c r="U188" s="15"/>
      <c r="V188" s="15"/>
      <c r="W188" s="15"/>
      <c r="X188" s="15"/>
      <c r="Y188" s="15"/>
      <c r="Z188"/>
      <c r="AA188"/>
      <c r="AB188"/>
      <c r="AC188"/>
      <c r="AD188"/>
      <c r="AE188"/>
      <c r="AF188"/>
      <c r="AG188"/>
      <c r="AH188"/>
      <c r="AI188"/>
      <c r="AJ188"/>
      <c r="AK188"/>
      <c r="AL188"/>
      <c r="AM188"/>
      <c r="AN188"/>
      <c r="AO188"/>
      <c r="AP188"/>
      <c r="AQ188"/>
      <c r="AR188"/>
    </row>
    <row r="189" spans="2:44" s="1" customFormat="1" x14ac:dyDescent="0.2">
      <c r="B189" s="14"/>
      <c r="C189"/>
      <c r="D189"/>
      <c r="E189"/>
      <c r="F189"/>
      <c r="G189"/>
      <c r="H189"/>
      <c r="I189" s="15"/>
      <c r="J189" s="15"/>
      <c r="K189" s="15"/>
      <c r="L189" s="15"/>
      <c r="M189" s="15"/>
      <c r="N189" s="15"/>
      <c r="O189" s="15"/>
      <c r="P189" s="15"/>
      <c r="Q189"/>
      <c r="R189" s="21"/>
      <c r="T189" s="15"/>
      <c r="U189" s="15"/>
      <c r="V189" s="15"/>
      <c r="W189" s="15"/>
      <c r="X189" s="15"/>
      <c r="Y189" s="15"/>
      <c r="Z189"/>
      <c r="AA189"/>
      <c r="AB189"/>
      <c r="AC189"/>
      <c r="AD189"/>
      <c r="AE189"/>
      <c r="AF189"/>
      <c r="AG189"/>
      <c r="AH189"/>
      <c r="AI189"/>
      <c r="AJ189"/>
      <c r="AK189"/>
      <c r="AL189"/>
      <c r="AM189"/>
      <c r="AN189"/>
      <c r="AO189"/>
      <c r="AP189"/>
      <c r="AQ189"/>
      <c r="AR189"/>
    </row>
    <row r="190" spans="2:44" s="1" customFormat="1" x14ac:dyDescent="0.2">
      <c r="B190" s="14"/>
      <c r="C190"/>
      <c r="D190"/>
      <c r="E190"/>
      <c r="F190"/>
      <c r="G190"/>
      <c r="H190"/>
      <c r="I190" s="15"/>
      <c r="J190" s="15"/>
      <c r="K190" s="15"/>
      <c r="L190" s="15"/>
      <c r="M190" s="15"/>
      <c r="N190" s="15"/>
      <c r="O190" s="15"/>
      <c r="P190" s="15"/>
      <c r="Q190"/>
      <c r="R190" s="21"/>
      <c r="T190" s="15"/>
      <c r="U190" s="15"/>
      <c r="V190" s="15"/>
      <c r="W190" s="15"/>
      <c r="X190" s="15"/>
      <c r="Y190" s="15"/>
      <c r="Z190"/>
      <c r="AA190"/>
      <c r="AB190"/>
      <c r="AC190"/>
      <c r="AD190"/>
      <c r="AE190"/>
      <c r="AF190"/>
      <c r="AG190"/>
      <c r="AH190"/>
      <c r="AI190"/>
      <c r="AJ190"/>
      <c r="AK190"/>
      <c r="AL190"/>
      <c r="AM190"/>
      <c r="AN190"/>
      <c r="AO190"/>
      <c r="AP190"/>
      <c r="AQ190"/>
      <c r="AR190"/>
    </row>
    <row r="191" spans="2:44" s="1" customFormat="1" x14ac:dyDescent="0.2">
      <c r="B191" s="14"/>
      <c r="C191"/>
      <c r="D191"/>
      <c r="E191"/>
      <c r="F191"/>
      <c r="G191"/>
      <c r="H191"/>
      <c r="I191" s="15"/>
      <c r="J191" s="15"/>
      <c r="K191" s="15"/>
      <c r="L191" s="15"/>
      <c r="M191" s="15"/>
      <c r="N191" s="15"/>
      <c r="O191" s="15"/>
      <c r="P191" s="15"/>
      <c r="Q191"/>
      <c r="R191" s="21"/>
      <c r="T191" s="15"/>
      <c r="U191" s="15"/>
      <c r="V191" s="15"/>
      <c r="W191" s="15"/>
      <c r="X191" s="15"/>
      <c r="Y191" s="15"/>
      <c r="Z191"/>
      <c r="AA191"/>
      <c r="AB191"/>
      <c r="AC191"/>
      <c r="AD191"/>
      <c r="AE191"/>
      <c r="AF191"/>
      <c r="AG191"/>
      <c r="AH191"/>
      <c r="AI191"/>
      <c r="AJ191"/>
      <c r="AK191"/>
      <c r="AL191"/>
      <c r="AM191"/>
      <c r="AN191"/>
      <c r="AO191"/>
      <c r="AP191"/>
      <c r="AQ191"/>
      <c r="AR191"/>
    </row>
    <row r="192" spans="2:44" s="1" customFormat="1" x14ac:dyDescent="0.2">
      <c r="B192" s="14"/>
      <c r="C192"/>
      <c r="D192"/>
      <c r="E192"/>
      <c r="F192"/>
      <c r="G192"/>
      <c r="H192"/>
      <c r="I192" s="15"/>
      <c r="J192" s="15"/>
      <c r="K192" s="15"/>
      <c r="L192" s="15"/>
      <c r="M192" s="15"/>
      <c r="N192" s="15"/>
      <c r="O192" s="15"/>
      <c r="P192" s="15"/>
      <c r="Q192"/>
      <c r="R192" s="21"/>
      <c r="T192" s="15"/>
      <c r="U192" s="15"/>
      <c r="V192" s="15"/>
      <c r="W192" s="15"/>
      <c r="X192" s="15"/>
      <c r="Y192" s="15"/>
      <c r="Z192"/>
      <c r="AA192"/>
      <c r="AB192"/>
      <c r="AC192"/>
      <c r="AD192"/>
      <c r="AE192"/>
      <c r="AF192"/>
      <c r="AG192"/>
      <c r="AH192"/>
      <c r="AI192"/>
      <c r="AJ192"/>
      <c r="AK192"/>
      <c r="AL192"/>
      <c r="AM192"/>
      <c r="AN192"/>
      <c r="AO192"/>
      <c r="AP192"/>
      <c r="AQ192"/>
      <c r="AR192"/>
    </row>
    <row r="193" spans="2:44" s="1" customFormat="1" x14ac:dyDescent="0.2">
      <c r="B193" s="14"/>
      <c r="C193"/>
      <c r="D193"/>
      <c r="E193"/>
      <c r="F193"/>
      <c r="G193"/>
      <c r="H193"/>
      <c r="I193" s="15"/>
      <c r="J193" s="15"/>
      <c r="K193" s="15"/>
      <c r="L193" s="15"/>
      <c r="M193" s="15"/>
      <c r="N193" s="15"/>
      <c r="O193" s="15"/>
      <c r="P193" s="15"/>
      <c r="Q193"/>
      <c r="R193" s="21"/>
      <c r="T193" s="15"/>
      <c r="U193" s="15"/>
      <c r="V193" s="15"/>
      <c r="W193" s="15"/>
      <c r="X193" s="15"/>
      <c r="Y193" s="15"/>
      <c r="Z193"/>
      <c r="AA193"/>
      <c r="AB193"/>
      <c r="AC193"/>
      <c r="AD193"/>
      <c r="AE193"/>
      <c r="AF193"/>
      <c r="AG193"/>
      <c r="AH193"/>
      <c r="AI193"/>
      <c r="AJ193"/>
      <c r="AK193"/>
      <c r="AL193"/>
      <c r="AM193"/>
      <c r="AN193"/>
      <c r="AO193"/>
      <c r="AP193"/>
      <c r="AQ193"/>
      <c r="AR193"/>
    </row>
    <row r="194" spans="2:44" s="1" customFormat="1" x14ac:dyDescent="0.2">
      <c r="B194" s="14"/>
      <c r="C194"/>
      <c r="D194"/>
      <c r="E194"/>
      <c r="F194"/>
      <c r="G194"/>
      <c r="H194"/>
      <c r="I194" s="15"/>
      <c r="J194" s="15"/>
      <c r="K194" s="15"/>
      <c r="L194" s="15"/>
      <c r="M194" s="15"/>
      <c r="N194" s="15"/>
      <c r="O194" s="15"/>
      <c r="P194" s="15"/>
      <c r="Q194"/>
      <c r="R194" s="21"/>
      <c r="T194" s="15"/>
      <c r="U194" s="15"/>
      <c r="V194" s="15"/>
      <c r="W194" s="15"/>
      <c r="X194" s="15"/>
      <c r="Y194" s="15"/>
      <c r="Z194"/>
      <c r="AA194"/>
      <c r="AB194"/>
      <c r="AC194"/>
      <c r="AD194"/>
      <c r="AE194"/>
      <c r="AF194"/>
      <c r="AG194"/>
      <c r="AH194"/>
      <c r="AI194"/>
      <c r="AJ194"/>
      <c r="AK194"/>
      <c r="AL194"/>
      <c r="AM194"/>
      <c r="AN194"/>
      <c r="AO194"/>
      <c r="AP194"/>
      <c r="AQ194"/>
      <c r="AR194"/>
    </row>
    <row r="195" spans="2:44" s="1" customFormat="1" x14ac:dyDescent="0.2">
      <c r="B195" s="14"/>
      <c r="C195"/>
      <c r="D195"/>
      <c r="E195"/>
      <c r="F195"/>
      <c r="G195"/>
      <c r="H195"/>
      <c r="I195" s="15"/>
      <c r="J195" s="15"/>
      <c r="K195" s="15"/>
      <c r="L195" s="15"/>
      <c r="M195" s="15"/>
      <c r="N195" s="15"/>
      <c r="O195" s="15"/>
      <c r="P195" s="15"/>
      <c r="Q195"/>
      <c r="R195" s="21"/>
      <c r="T195" s="15"/>
      <c r="U195" s="15"/>
      <c r="V195" s="15"/>
      <c r="W195" s="15"/>
      <c r="X195" s="15"/>
      <c r="Y195" s="15"/>
      <c r="Z195"/>
      <c r="AA195"/>
      <c r="AB195"/>
      <c r="AC195"/>
      <c r="AD195"/>
      <c r="AE195"/>
      <c r="AF195"/>
      <c r="AG195"/>
      <c r="AH195"/>
      <c r="AI195"/>
      <c r="AJ195"/>
      <c r="AK195"/>
      <c r="AL195"/>
      <c r="AM195"/>
      <c r="AN195"/>
      <c r="AO195"/>
      <c r="AP195"/>
      <c r="AQ195"/>
      <c r="AR195"/>
    </row>
    <row r="196" spans="2:44" s="1" customFormat="1" x14ac:dyDescent="0.2">
      <c r="B196" s="14"/>
      <c r="C196"/>
      <c r="D196"/>
      <c r="E196"/>
      <c r="F196"/>
      <c r="G196"/>
      <c r="H196"/>
      <c r="I196" s="15"/>
      <c r="J196" s="15"/>
      <c r="K196" s="15"/>
      <c r="L196" s="15"/>
      <c r="M196" s="15"/>
      <c r="N196" s="15"/>
      <c r="O196" s="15"/>
      <c r="P196" s="15"/>
      <c r="Q196"/>
      <c r="R196" s="21"/>
      <c r="T196" s="15"/>
      <c r="U196" s="15"/>
      <c r="V196" s="15"/>
      <c r="W196" s="15"/>
      <c r="X196" s="15"/>
      <c r="Y196" s="15"/>
      <c r="Z196"/>
      <c r="AA196"/>
      <c r="AB196"/>
      <c r="AC196"/>
      <c r="AD196"/>
      <c r="AE196"/>
      <c r="AF196"/>
      <c r="AG196"/>
      <c r="AH196"/>
      <c r="AI196"/>
      <c r="AJ196"/>
      <c r="AK196"/>
      <c r="AL196"/>
      <c r="AM196"/>
      <c r="AN196"/>
      <c r="AO196"/>
      <c r="AP196"/>
      <c r="AQ196"/>
      <c r="AR196"/>
    </row>
    <row r="197" spans="2:44" s="1" customFormat="1" x14ac:dyDescent="0.2">
      <c r="B197" s="14"/>
      <c r="C197"/>
      <c r="D197"/>
      <c r="E197"/>
      <c r="F197"/>
      <c r="G197"/>
      <c r="H197"/>
      <c r="I197" s="15"/>
      <c r="J197" s="15"/>
      <c r="K197" s="15"/>
      <c r="L197" s="15"/>
      <c r="M197" s="15"/>
      <c r="N197" s="15"/>
      <c r="O197" s="15"/>
      <c r="P197" s="15"/>
      <c r="Q197"/>
      <c r="R197" s="21"/>
      <c r="T197" s="15"/>
      <c r="U197" s="15"/>
      <c r="V197" s="15"/>
      <c r="W197" s="15"/>
      <c r="X197" s="15"/>
      <c r="Y197" s="15"/>
      <c r="Z197"/>
      <c r="AA197"/>
      <c r="AB197"/>
      <c r="AC197"/>
      <c r="AD197"/>
      <c r="AE197"/>
      <c r="AF197"/>
      <c r="AG197"/>
      <c r="AH197"/>
      <c r="AI197"/>
      <c r="AJ197"/>
      <c r="AK197"/>
      <c r="AL197"/>
      <c r="AM197"/>
      <c r="AN197"/>
      <c r="AO197"/>
      <c r="AP197"/>
      <c r="AQ197"/>
      <c r="AR197"/>
    </row>
    <row r="198" spans="2:44" s="1" customFormat="1" x14ac:dyDescent="0.2">
      <c r="B198" s="14"/>
      <c r="C198"/>
      <c r="D198"/>
      <c r="E198"/>
      <c r="F198"/>
      <c r="G198"/>
      <c r="H198"/>
      <c r="I198" s="15"/>
      <c r="J198" s="15"/>
      <c r="K198" s="15"/>
      <c r="L198" s="15"/>
      <c r="M198" s="15"/>
      <c r="N198" s="15"/>
      <c r="O198" s="15"/>
      <c r="P198" s="15"/>
      <c r="Q198"/>
      <c r="R198" s="21"/>
      <c r="T198" s="15"/>
      <c r="U198" s="15"/>
      <c r="V198" s="15"/>
      <c r="W198" s="15"/>
      <c r="X198" s="15"/>
      <c r="Y198" s="15"/>
      <c r="Z198"/>
      <c r="AA198"/>
      <c r="AB198"/>
      <c r="AC198"/>
      <c r="AD198"/>
      <c r="AE198"/>
      <c r="AF198"/>
      <c r="AG198"/>
      <c r="AH198"/>
      <c r="AI198"/>
      <c r="AJ198"/>
      <c r="AK198"/>
      <c r="AL198"/>
      <c r="AM198"/>
      <c r="AN198"/>
      <c r="AO198"/>
      <c r="AP198"/>
      <c r="AQ198"/>
      <c r="AR198"/>
    </row>
    <row r="199" spans="2:44" s="1" customFormat="1" x14ac:dyDescent="0.2">
      <c r="B199" s="14"/>
      <c r="C199"/>
      <c r="D199"/>
      <c r="E199"/>
      <c r="F199"/>
      <c r="G199"/>
      <c r="H199"/>
      <c r="I199" s="15"/>
      <c r="J199" s="15"/>
      <c r="K199" s="15"/>
      <c r="L199" s="15"/>
      <c r="M199" s="15"/>
      <c r="N199" s="15"/>
      <c r="O199" s="15"/>
      <c r="P199" s="15"/>
      <c r="Q199"/>
      <c r="R199" s="21"/>
      <c r="T199" s="15"/>
      <c r="U199" s="15"/>
      <c r="V199" s="15"/>
      <c r="W199" s="15"/>
      <c r="X199" s="15"/>
      <c r="Y199" s="15"/>
      <c r="Z199"/>
      <c r="AA199"/>
      <c r="AB199"/>
      <c r="AC199"/>
      <c r="AD199"/>
      <c r="AE199"/>
      <c r="AF199"/>
      <c r="AG199"/>
      <c r="AH199"/>
      <c r="AI199"/>
      <c r="AJ199"/>
      <c r="AK199"/>
      <c r="AL199"/>
      <c r="AM199"/>
      <c r="AN199"/>
      <c r="AO199"/>
      <c r="AP199"/>
      <c r="AQ199"/>
      <c r="AR199"/>
    </row>
    <row r="200" spans="2:44" s="1" customFormat="1" x14ac:dyDescent="0.2">
      <c r="B200" s="14"/>
      <c r="C200"/>
      <c r="D200"/>
      <c r="E200"/>
      <c r="F200"/>
      <c r="G200"/>
      <c r="H200"/>
      <c r="I200" s="15"/>
      <c r="J200" s="15"/>
      <c r="K200" s="15"/>
      <c r="L200" s="15"/>
      <c r="M200" s="15"/>
      <c r="N200" s="15"/>
      <c r="O200" s="15"/>
      <c r="P200" s="15"/>
      <c r="Q200"/>
      <c r="R200" s="21"/>
      <c r="T200" s="15"/>
      <c r="U200" s="15"/>
      <c r="V200" s="15"/>
      <c r="W200" s="15"/>
      <c r="X200" s="15"/>
      <c r="Y200" s="15"/>
      <c r="Z200"/>
      <c r="AA200"/>
      <c r="AB200"/>
      <c r="AC200"/>
      <c r="AD200"/>
      <c r="AE200"/>
      <c r="AF200"/>
      <c r="AG200"/>
      <c r="AH200"/>
      <c r="AI200"/>
      <c r="AJ200"/>
      <c r="AK200"/>
      <c r="AL200"/>
      <c r="AM200"/>
      <c r="AN200"/>
      <c r="AO200"/>
      <c r="AP200"/>
      <c r="AQ200"/>
      <c r="AR200"/>
    </row>
    <row r="201" spans="2:44" s="1" customFormat="1" x14ac:dyDescent="0.2">
      <c r="B201" s="14"/>
      <c r="C201"/>
      <c r="D201"/>
      <c r="E201"/>
      <c r="F201"/>
      <c r="G201"/>
      <c r="H201"/>
      <c r="I201" s="15"/>
      <c r="J201" s="15"/>
      <c r="K201" s="15"/>
      <c r="L201" s="15"/>
      <c r="M201" s="15"/>
      <c r="N201" s="15"/>
      <c r="O201" s="15"/>
      <c r="P201" s="15"/>
      <c r="Q201"/>
      <c r="R201" s="21"/>
      <c r="T201" s="15"/>
      <c r="U201" s="15"/>
      <c r="V201" s="15"/>
      <c r="W201" s="15"/>
      <c r="X201" s="15"/>
      <c r="Y201" s="15"/>
      <c r="Z201"/>
      <c r="AA201"/>
      <c r="AB201"/>
      <c r="AC201"/>
      <c r="AD201"/>
      <c r="AE201"/>
      <c r="AF201"/>
      <c r="AG201"/>
      <c r="AH201"/>
      <c r="AI201"/>
      <c r="AJ201"/>
      <c r="AK201"/>
      <c r="AL201"/>
      <c r="AM201"/>
      <c r="AN201"/>
      <c r="AO201"/>
      <c r="AP201"/>
      <c r="AQ201"/>
      <c r="AR201"/>
    </row>
    <row r="202" spans="2:44" s="1" customFormat="1" x14ac:dyDescent="0.2">
      <c r="B202" s="14"/>
      <c r="C202"/>
      <c r="D202"/>
      <c r="E202"/>
      <c r="F202"/>
      <c r="G202"/>
      <c r="H202"/>
      <c r="I202" s="15"/>
      <c r="J202" s="15"/>
      <c r="K202" s="15"/>
      <c r="L202" s="15"/>
      <c r="M202" s="15"/>
      <c r="N202" s="15"/>
      <c r="O202" s="15"/>
      <c r="P202" s="15"/>
      <c r="Q202"/>
      <c r="R202" s="21"/>
      <c r="T202" s="15"/>
      <c r="U202" s="15"/>
      <c r="V202" s="15"/>
      <c r="W202" s="15"/>
      <c r="X202" s="15"/>
      <c r="Y202" s="15"/>
      <c r="Z202"/>
      <c r="AA202"/>
      <c r="AB202"/>
      <c r="AC202"/>
      <c r="AD202"/>
      <c r="AE202"/>
      <c r="AF202"/>
      <c r="AG202"/>
      <c r="AH202"/>
      <c r="AI202"/>
      <c r="AJ202"/>
      <c r="AK202"/>
      <c r="AL202"/>
      <c r="AM202"/>
      <c r="AN202"/>
      <c r="AO202"/>
      <c r="AP202"/>
      <c r="AQ202"/>
      <c r="AR202"/>
    </row>
    <row r="203" spans="2:44" s="1" customFormat="1" x14ac:dyDescent="0.2">
      <c r="B203" s="14"/>
      <c r="C203"/>
      <c r="D203"/>
      <c r="E203"/>
      <c r="F203"/>
      <c r="G203"/>
      <c r="H203"/>
      <c r="I203" s="15"/>
      <c r="J203" s="15"/>
      <c r="K203" s="15"/>
      <c r="L203" s="15"/>
      <c r="M203" s="15"/>
      <c r="N203" s="15"/>
      <c r="O203" s="15"/>
      <c r="P203" s="15"/>
      <c r="Q203"/>
      <c r="R203" s="21"/>
      <c r="T203" s="15"/>
      <c r="U203" s="15"/>
      <c r="V203" s="15"/>
      <c r="W203" s="15"/>
      <c r="X203" s="15"/>
      <c r="Y203" s="15"/>
      <c r="Z203"/>
      <c r="AA203"/>
      <c r="AB203"/>
      <c r="AC203"/>
      <c r="AD203"/>
      <c r="AE203"/>
      <c r="AF203"/>
      <c r="AG203"/>
      <c r="AH203"/>
      <c r="AI203"/>
      <c r="AJ203"/>
      <c r="AK203"/>
      <c r="AL203"/>
      <c r="AM203"/>
      <c r="AN203"/>
      <c r="AO203"/>
      <c r="AP203"/>
      <c r="AQ203"/>
      <c r="AR203"/>
    </row>
    <row r="204" spans="2:44" s="1" customFormat="1" x14ac:dyDescent="0.2">
      <c r="B204" s="14"/>
      <c r="C204"/>
      <c r="D204"/>
      <c r="E204"/>
      <c r="F204"/>
      <c r="G204"/>
      <c r="H204"/>
      <c r="I204" s="15"/>
      <c r="J204" s="15"/>
      <c r="K204" s="15"/>
      <c r="L204" s="15"/>
      <c r="M204" s="15"/>
      <c r="N204" s="15"/>
      <c r="O204" s="15"/>
      <c r="P204" s="15"/>
      <c r="Q204"/>
      <c r="R204" s="21"/>
      <c r="T204" s="15"/>
      <c r="U204" s="15"/>
      <c r="V204" s="15"/>
      <c r="W204" s="15"/>
      <c r="X204" s="15"/>
      <c r="Y204" s="15"/>
      <c r="Z204"/>
      <c r="AA204"/>
      <c r="AB204"/>
      <c r="AC204"/>
      <c r="AD204"/>
      <c r="AE204"/>
      <c r="AF204"/>
      <c r="AG204"/>
      <c r="AH204"/>
      <c r="AI204"/>
      <c r="AJ204"/>
      <c r="AK204"/>
      <c r="AL204"/>
      <c r="AM204"/>
      <c r="AN204"/>
      <c r="AO204"/>
      <c r="AP204"/>
      <c r="AQ204"/>
      <c r="AR204"/>
    </row>
    <row r="205" spans="2:44" s="1" customFormat="1" x14ac:dyDescent="0.2">
      <c r="B205" s="14"/>
      <c r="C205"/>
      <c r="D205"/>
      <c r="E205"/>
      <c r="F205"/>
      <c r="G205"/>
      <c r="H205"/>
      <c r="I205" s="15"/>
      <c r="J205" s="15"/>
      <c r="K205" s="15"/>
      <c r="L205" s="15"/>
      <c r="M205" s="15"/>
      <c r="N205" s="15"/>
      <c r="O205" s="15"/>
      <c r="P205" s="15"/>
      <c r="Q205"/>
      <c r="R205" s="21"/>
      <c r="T205" s="15"/>
      <c r="U205" s="15"/>
      <c r="V205" s="15"/>
      <c r="W205" s="15"/>
      <c r="X205" s="15"/>
      <c r="Y205" s="15"/>
      <c r="Z205"/>
      <c r="AA205"/>
      <c r="AB205"/>
      <c r="AC205"/>
      <c r="AD205"/>
      <c r="AE205"/>
      <c r="AF205"/>
      <c r="AG205"/>
      <c r="AH205"/>
      <c r="AI205"/>
      <c r="AJ205"/>
      <c r="AK205"/>
      <c r="AL205"/>
      <c r="AM205"/>
      <c r="AN205"/>
      <c r="AO205"/>
      <c r="AP205"/>
      <c r="AQ205"/>
      <c r="AR205"/>
    </row>
    <row r="206" spans="2:44" s="1" customFormat="1" x14ac:dyDescent="0.2">
      <c r="B206" s="14"/>
      <c r="C206"/>
      <c r="D206"/>
      <c r="E206"/>
      <c r="F206"/>
      <c r="G206"/>
      <c r="H206"/>
      <c r="I206" s="15"/>
      <c r="J206" s="15"/>
      <c r="K206" s="15"/>
      <c r="L206" s="15"/>
      <c r="M206" s="15"/>
      <c r="N206" s="15"/>
      <c r="O206" s="15"/>
      <c r="P206" s="15"/>
      <c r="Q206"/>
      <c r="R206" s="21"/>
      <c r="T206" s="15"/>
      <c r="U206" s="15"/>
      <c r="V206" s="15"/>
      <c r="W206" s="15"/>
      <c r="X206" s="15"/>
      <c r="Y206" s="15"/>
      <c r="Z206"/>
      <c r="AA206"/>
      <c r="AB206"/>
      <c r="AC206"/>
      <c r="AD206"/>
      <c r="AE206"/>
      <c r="AF206"/>
      <c r="AG206"/>
      <c r="AH206"/>
      <c r="AI206"/>
      <c r="AJ206"/>
      <c r="AK206"/>
      <c r="AL206"/>
      <c r="AM206"/>
      <c r="AN206"/>
      <c r="AO206"/>
      <c r="AP206"/>
      <c r="AQ206"/>
      <c r="AR206"/>
    </row>
    <row r="207" spans="2:44" s="1" customFormat="1" x14ac:dyDescent="0.2">
      <c r="B207" s="14"/>
      <c r="C207"/>
      <c r="D207"/>
      <c r="E207"/>
      <c r="F207"/>
      <c r="G207"/>
      <c r="H207"/>
      <c r="I207" s="15"/>
      <c r="J207" s="15"/>
      <c r="K207" s="15"/>
      <c r="L207" s="15"/>
      <c r="M207" s="15"/>
      <c r="N207" s="15"/>
      <c r="O207" s="15"/>
      <c r="P207" s="15"/>
      <c r="Q207"/>
      <c r="R207" s="21"/>
      <c r="T207" s="15"/>
      <c r="U207" s="15"/>
      <c r="V207" s="15"/>
      <c r="W207" s="15"/>
      <c r="X207" s="15"/>
      <c r="Y207" s="15"/>
      <c r="Z207"/>
      <c r="AA207"/>
      <c r="AB207"/>
      <c r="AC207"/>
      <c r="AD207"/>
      <c r="AE207"/>
      <c r="AF207"/>
      <c r="AG207"/>
      <c r="AH207"/>
      <c r="AI207"/>
      <c r="AJ207"/>
      <c r="AK207"/>
      <c r="AL207"/>
      <c r="AM207"/>
      <c r="AN207"/>
      <c r="AO207"/>
      <c r="AP207"/>
      <c r="AQ207"/>
      <c r="AR207"/>
    </row>
    <row r="208" spans="2:44" s="1" customFormat="1" x14ac:dyDescent="0.2">
      <c r="B208" s="14"/>
      <c r="C208"/>
      <c r="D208"/>
      <c r="E208"/>
      <c r="F208"/>
      <c r="G208"/>
      <c r="H208"/>
      <c r="I208" s="15"/>
      <c r="J208" s="15"/>
      <c r="K208" s="15"/>
      <c r="L208" s="15"/>
      <c r="M208" s="15"/>
      <c r="N208" s="15"/>
      <c r="O208" s="15"/>
      <c r="P208" s="15"/>
      <c r="Q208"/>
      <c r="R208" s="21"/>
      <c r="T208" s="15"/>
      <c r="U208" s="15"/>
      <c r="V208" s="15"/>
      <c r="W208" s="15"/>
      <c r="X208" s="15"/>
      <c r="Y208" s="15"/>
      <c r="Z208"/>
      <c r="AA208"/>
      <c r="AB208"/>
      <c r="AC208"/>
      <c r="AD208"/>
      <c r="AE208"/>
      <c r="AF208"/>
      <c r="AG208"/>
      <c r="AH208"/>
      <c r="AI208"/>
      <c r="AJ208"/>
      <c r="AK208"/>
      <c r="AL208"/>
      <c r="AM208"/>
      <c r="AN208"/>
      <c r="AO208"/>
      <c r="AP208"/>
      <c r="AQ208"/>
      <c r="AR208"/>
    </row>
    <row r="209" spans="2:44" s="1" customFormat="1" x14ac:dyDescent="0.2">
      <c r="B209" s="14"/>
      <c r="C209"/>
      <c r="D209"/>
      <c r="E209"/>
      <c r="F209"/>
      <c r="G209"/>
      <c r="H209"/>
      <c r="I209" s="15"/>
      <c r="J209" s="15"/>
      <c r="K209" s="15"/>
      <c r="L209" s="15"/>
      <c r="M209" s="15"/>
      <c r="N209" s="15"/>
      <c r="O209" s="15"/>
      <c r="P209" s="15"/>
      <c r="Q209"/>
      <c r="R209" s="21"/>
      <c r="T209" s="15"/>
      <c r="U209" s="15"/>
      <c r="V209" s="15"/>
      <c r="W209" s="15"/>
      <c r="X209" s="15"/>
      <c r="Y209" s="15"/>
      <c r="Z209"/>
      <c r="AA209"/>
      <c r="AB209"/>
      <c r="AC209"/>
      <c r="AD209"/>
      <c r="AE209"/>
      <c r="AF209"/>
      <c r="AG209"/>
      <c r="AH209"/>
      <c r="AI209"/>
      <c r="AJ209"/>
      <c r="AK209"/>
      <c r="AL209"/>
      <c r="AM209"/>
      <c r="AN209"/>
      <c r="AO209"/>
      <c r="AP209"/>
      <c r="AQ209"/>
      <c r="AR209"/>
    </row>
    <row r="210" spans="2:44" s="1" customFormat="1" x14ac:dyDescent="0.2">
      <c r="B210" s="14"/>
      <c r="C210"/>
      <c r="D210"/>
      <c r="E210"/>
      <c r="F210"/>
      <c r="G210"/>
      <c r="H210"/>
      <c r="I210" s="15"/>
      <c r="J210" s="15"/>
      <c r="K210" s="15"/>
      <c r="L210" s="15"/>
      <c r="M210" s="15"/>
      <c r="N210" s="15"/>
      <c r="O210" s="15"/>
      <c r="P210" s="15"/>
      <c r="Q210"/>
      <c r="R210" s="21"/>
      <c r="T210" s="15"/>
      <c r="U210" s="15"/>
      <c r="V210" s="15"/>
      <c r="W210" s="15"/>
      <c r="X210" s="15"/>
      <c r="Y210" s="15"/>
      <c r="Z210"/>
      <c r="AA210"/>
      <c r="AB210"/>
      <c r="AC210"/>
      <c r="AD210"/>
      <c r="AE210"/>
      <c r="AF210"/>
      <c r="AG210"/>
      <c r="AH210"/>
      <c r="AI210"/>
      <c r="AJ210"/>
      <c r="AK210"/>
      <c r="AL210"/>
      <c r="AM210"/>
      <c r="AN210"/>
      <c r="AO210"/>
      <c r="AP210"/>
      <c r="AQ210"/>
      <c r="AR210"/>
    </row>
    <row r="211" spans="2:44" s="1" customFormat="1" x14ac:dyDescent="0.2">
      <c r="B211" s="14"/>
      <c r="C211"/>
      <c r="D211"/>
      <c r="E211"/>
      <c r="F211"/>
      <c r="G211"/>
      <c r="H211"/>
      <c r="I211" s="15"/>
      <c r="J211" s="15"/>
      <c r="K211" s="15"/>
      <c r="L211" s="15"/>
      <c r="M211" s="15"/>
      <c r="N211" s="15"/>
      <c r="O211" s="15"/>
      <c r="P211" s="15"/>
      <c r="Q211"/>
      <c r="R211" s="21"/>
      <c r="T211" s="15"/>
      <c r="U211" s="15"/>
      <c r="V211" s="15"/>
      <c r="W211" s="15"/>
      <c r="X211" s="15"/>
      <c r="Y211" s="15"/>
      <c r="Z211"/>
      <c r="AA211"/>
      <c r="AB211"/>
      <c r="AC211"/>
      <c r="AD211"/>
      <c r="AE211"/>
      <c r="AF211"/>
      <c r="AG211"/>
      <c r="AH211"/>
      <c r="AI211"/>
      <c r="AJ211"/>
      <c r="AK211"/>
      <c r="AL211"/>
      <c r="AM211"/>
      <c r="AN211"/>
      <c r="AO211"/>
      <c r="AP211"/>
      <c r="AQ211"/>
      <c r="AR211"/>
    </row>
    <row r="212" spans="2:44" s="1" customFormat="1" x14ac:dyDescent="0.2">
      <c r="B212" s="14"/>
      <c r="C212"/>
      <c r="D212"/>
      <c r="E212"/>
      <c r="F212"/>
      <c r="G212"/>
      <c r="H212"/>
      <c r="I212" s="15"/>
      <c r="J212" s="15"/>
      <c r="K212" s="15"/>
      <c r="L212" s="15"/>
      <c r="M212" s="15"/>
      <c r="N212" s="15"/>
      <c r="O212" s="15"/>
      <c r="P212" s="15"/>
      <c r="Q212"/>
      <c r="R212" s="21"/>
      <c r="T212" s="15"/>
      <c r="U212" s="15"/>
      <c r="V212" s="15"/>
      <c r="W212" s="15"/>
      <c r="X212" s="15"/>
      <c r="Y212" s="15"/>
      <c r="Z212"/>
      <c r="AA212"/>
      <c r="AB212"/>
      <c r="AC212"/>
      <c r="AD212"/>
      <c r="AE212"/>
      <c r="AF212"/>
      <c r="AG212"/>
      <c r="AH212"/>
      <c r="AI212"/>
      <c r="AJ212"/>
      <c r="AK212"/>
      <c r="AL212"/>
      <c r="AM212"/>
      <c r="AN212"/>
      <c r="AO212"/>
      <c r="AP212"/>
      <c r="AQ212"/>
      <c r="AR212"/>
    </row>
    <row r="213" spans="2:44" s="1" customFormat="1" x14ac:dyDescent="0.2">
      <c r="B213" s="14"/>
      <c r="C213"/>
      <c r="D213"/>
      <c r="E213"/>
      <c r="F213"/>
      <c r="G213"/>
      <c r="H213"/>
      <c r="I213" s="15"/>
      <c r="J213" s="15"/>
      <c r="K213" s="15"/>
      <c r="L213" s="15"/>
      <c r="M213" s="15"/>
      <c r="N213" s="15"/>
      <c r="O213" s="15"/>
      <c r="P213" s="15"/>
      <c r="Q213"/>
      <c r="R213" s="21"/>
      <c r="T213" s="15"/>
      <c r="U213" s="15"/>
      <c r="V213" s="15"/>
      <c r="W213" s="15"/>
      <c r="X213" s="15"/>
      <c r="Y213" s="15"/>
      <c r="Z213"/>
      <c r="AA213"/>
      <c r="AB213"/>
      <c r="AC213"/>
      <c r="AD213"/>
      <c r="AE213"/>
      <c r="AF213"/>
      <c r="AG213"/>
      <c r="AH213"/>
      <c r="AI213"/>
      <c r="AJ213"/>
      <c r="AK213"/>
      <c r="AL213"/>
      <c r="AM213"/>
      <c r="AN213"/>
      <c r="AO213"/>
      <c r="AP213"/>
      <c r="AQ213"/>
      <c r="AR213"/>
    </row>
    <row r="214" spans="2:44" s="1" customFormat="1" x14ac:dyDescent="0.2">
      <c r="B214" s="14"/>
      <c r="C214"/>
      <c r="D214"/>
      <c r="E214"/>
      <c r="F214"/>
      <c r="G214"/>
      <c r="H214"/>
      <c r="I214" s="15"/>
      <c r="J214" s="15"/>
      <c r="K214" s="15"/>
      <c r="L214" s="15"/>
      <c r="M214" s="15"/>
      <c r="N214" s="15"/>
      <c r="O214" s="15"/>
      <c r="P214" s="15"/>
      <c r="Q214"/>
      <c r="R214" s="21"/>
      <c r="T214" s="15"/>
      <c r="U214" s="15"/>
      <c r="V214" s="15"/>
      <c r="W214" s="15"/>
      <c r="X214" s="15"/>
      <c r="Y214" s="15"/>
      <c r="Z214"/>
      <c r="AA214"/>
      <c r="AB214"/>
      <c r="AC214"/>
      <c r="AD214"/>
      <c r="AE214"/>
      <c r="AF214"/>
      <c r="AG214"/>
      <c r="AH214"/>
      <c r="AI214"/>
      <c r="AJ214"/>
      <c r="AK214"/>
      <c r="AL214"/>
      <c r="AM214"/>
      <c r="AN214"/>
      <c r="AO214"/>
      <c r="AP214"/>
      <c r="AQ214"/>
      <c r="AR214"/>
    </row>
    <row r="215" spans="2:44" s="1" customFormat="1" x14ac:dyDescent="0.2">
      <c r="B215" s="14"/>
      <c r="C215"/>
      <c r="D215"/>
      <c r="E215"/>
      <c r="F215"/>
      <c r="G215"/>
      <c r="H215"/>
      <c r="I215" s="15"/>
      <c r="J215" s="15"/>
      <c r="K215" s="15"/>
      <c r="L215" s="15"/>
      <c r="M215" s="15"/>
      <c r="N215" s="15"/>
      <c r="O215" s="15"/>
      <c r="P215" s="15"/>
      <c r="Q215"/>
      <c r="R215" s="21"/>
      <c r="T215" s="15"/>
      <c r="U215" s="15"/>
      <c r="V215" s="15"/>
      <c r="W215" s="15"/>
      <c r="X215" s="15"/>
      <c r="Y215" s="15"/>
      <c r="Z215"/>
      <c r="AA215"/>
      <c r="AB215"/>
      <c r="AC215"/>
      <c r="AD215"/>
      <c r="AE215"/>
      <c r="AF215"/>
      <c r="AG215"/>
      <c r="AH215"/>
      <c r="AI215"/>
      <c r="AJ215"/>
      <c r="AK215"/>
      <c r="AL215"/>
      <c r="AM215"/>
      <c r="AN215"/>
      <c r="AO215"/>
      <c r="AP215"/>
      <c r="AQ215"/>
      <c r="AR215"/>
    </row>
    <row r="216" spans="2:44" s="1" customFormat="1" x14ac:dyDescent="0.2">
      <c r="B216" s="14"/>
      <c r="C216"/>
      <c r="D216"/>
      <c r="E216"/>
      <c r="F216"/>
      <c r="G216"/>
      <c r="H216"/>
      <c r="I216" s="15"/>
      <c r="J216" s="15"/>
      <c r="K216" s="15"/>
      <c r="L216" s="15"/>
      <c r="M216" s="15"/>
      <c r="N216" s="15"/>
      <c r="O216" s="15"/>
      <c r="P216" s="15"/>
      <c r="Q216"/>
      <c r="R216" s="21"/>
      <c r="T216" s="15"/>
      <c r="U216" s="15"/>
      <c r="V216" s="15"/>
      <c r="W216" s="15"/>
      <c r="X216" s="15"/>
      <c r="Y216" s="15"/>
      <c r="Z216"/>
      <c r="AA216"/>
      <c r="AB216"/>
      <c r="AC216"/>
      <c r="AD216"/>
      <c r="AE216"/>
      <c r="AF216"/>
      <c r="AG216"/>
      <c r="AH216"/>
      <c r="AI216"/>
      <c r="AJ216"/>
      <c r="AK216"/>
      <c r="AL216"/>
      <c r="AM216"/>
      <c r="AN216"/>
      <c r="AO216"/>
      <c r="AP216"/>
      <c r="AQ216"/>
      <c r="AR216"/>
    </row>
    <row r="217" spans="2:44" s="1" customFormat="1" x14ac:dyDescent="0.2">
      <c r="B217" s="14"/>
      <c r="C217"/>
      <c r="D217"/>
      <c r="E217"/>
      <c r="F217"/>
      <c r="G217"/>
      <c r="H217"/>
      <c r="I217" s="15"/>
      <c r="J217" s="15"/>
      <c r="K217" s="15"/>
      <c r="L217" s="15"/>
      <c r="M217" s="15"/>
      <c r="N217" s="15"/>
      <c r="O217" s="15"/>
      <c r="P217" s="15"/>
      <c r="Q217"/>
      <c r="R217" s="21"/>
      <c r="T217" s="15"/>
      <c r="U217" s="15"/>
      <c r="V217" s="15"/>
      <c r="W217" s="15"/>
      <c r="X217" s="15"/>
      <c r="Y217" s="15"/>
      <c r="Z217"/>
      <c r="AA217"/>
      <c r="AB217"/>
      <c r="AC217"/>
      <c r="AD217"/>
      <c r="AE217"/>
      <c r="AF217"/>
      <c r="AG217"/>
      <c r="AH217"/>
      <c r="AI217"/>
      <c r="AJ217"/>
      <c r="AK217"/>
      <c r="AL217"/>
      <c r="AM217"/>
      <c r="AN217"/>
      <c r="AO217"/>
      <c r="AP217"/>
      <c r="AQ217"/>
      <c r="AR217"/>
    </row>
    <row r="218" spans="2:44" s="1" customFormat="1" x14ac:dyDescent="0.2">
      <c r="B218" s="14"/>
      <c r="C218"/>
      <c r="D218"/>
      <c r="E218"/>
      <c r="F218"/>
      <c r="G218"/>
      <c r="H218"/>
      <c r="I218" s="15"/>
      <c r="J218" s="15"/>
      <c r="K218" s="15"/>
      <c r="L218" s="15"/>
      <c r="M218" s="15"/>
      <c r="N218" s="15"/>
      <c r="O218" s="15"/>
      <c r="P218" s="15"/>
      <c r="Q218"/>
      <c r="R218" s="21"/>
      <c r="T218" s="15"/>
      <c r="U218" s="15"/>
      <c r="V218" s="15"/>
      <c r="W218" s="15"/>
      <c r="X218" s="15"/>
      <c r="Y218" s="15"/>
      <c r="Z218"/>
      <c r="AA218"/>
      <c r="AB218"/>
      <c r="AC218"/>
      <c r="AD218"/>
      <c r="AE218"/>
      <c r="AF218"/>
      <c r="AG218"/>
      <c r="AH218"/>
      <c r="AI218"/>
      <c r="AJ218"/>
      <c r="AK218"/>
      <c r="AL218"/>
      <c r="AM218"/>
      <c r="AN218"/>
      <c r="AO218"/>
      <c r="AP218"/>
      <c r="AQ218"/>
      <c r="AR218"/>
    </row>
    <row r="219" spans="2:44" s="1" customFormat="1" x14ac:dyDescent="0.2">
      <c r="B219" s="14"/>
      <c r="C219"/>
      <c r="D219"/>
      <c r="E219"/>
      <c r="F219"/>
      <c r="G219"/>
      <c r="H219"/>
      <c r="I219" s="15"/>
      <c r="J219" s="15"/>
      <c r="K219" s="15"/>
      <c r="L219" s="15"/>
      <c r="M219" s="15"/>
      <c r="N219" s="15"/>
      <c r="O219" s="15"/>
      <c r="P219" s="15"/>
      <c r="Q219"/>
      <c r="R219" s="21"/>
      <c r="T219" s="15"/>
      <c r="U219" s="15"/>
      <c r="V219" s="15"/>
      <c r="W219" s="15"/>
      <c r="X219" s="15"/>
      <c r="Y219" s="15"/>
      <c r="Z219"/>
      <c r="AA219"/>
      <c r="AB219"/>
      <c r="AC219"/>
      <c r="AD219"/>
      <c r="AE219"/>
      <c r="AF219"/>
      <c r="AG219"/>
      <c r="AH219"/>
      <c r="AI219"/>
      <c r="AJ219"/>
      <c r="AK219"/>
      <c r="AL219"/>
      <c r="AM219"/>
      <c r="AN219"/>
      <c r="AO219"/>
      <c r="AP219"/>
      <c r="AQ219"/>
      <c r="AR219"/>
    </row>
    <row r="220" spans="2:44" s="1" customFormat="1" x14ac:dyDescent="0.2">
      <c r="B220" s="14"/>
      <c r="C220"/>
      <c r="D220"/>
      <c r="E220"/>
      <c r="F220"/>
      <c r="G220"/>
      <c r="H220"/>
      <c r="I220" s="15"/>
      <c r="J220" s="15"/>
      <c r="K220" s="15"/>
      <c r="L220" s="15"/>
      <c r="M220" s="15"/>
      <c r="N220" s="15"/>
      <c r="O220" s="15"/>
      <c r="P220" s="15"/>
      <c r="Q220"/>
      <c r="R220" s="21"/>
      <c r="T220" s="15"/>
      <c r="U220" s="15"/>
      <c r="V220" s="15"/>
      <c r="W220" s="15"/>
      <c r="X220" s="15"/>
      <c r="Y220" s="15"/>
      <c r="Z220"/>
      <c r="AA220"/>
      <c r="AB220"/>
      <c r="AC220"/>
      <c r="AD220"/>
      <c r="AE220"/>
      <c r="AF220"/>
      <c r="AG220"/>
      <c r="AH220"/>
      <c r="AI220"/>
      <c r="AJ220"/>
      <c r="AK220"/>
      <c r="AL220"/>
      <c r="AM220"/>
      <c r="AN220"/>
      <c r="AO220"/>
      <c r="AP220"/>
      <c r="AQ220"/>
      <c r="AR220"/>
    </row>
    <row r="221" spans="2:44" s="1" customFormat="1" x14ac:dyDescent="0.2">
      <c r="B221" s="14"/>
      <c r="C221"/>
      <c r="D221"/>
      <c r="E221"/>
      <c r="F221"/>
      <c r="G221"/>
      <c r="H221"/>
      <c r="I221" s="15"/>
      <c r="J221" s="15"/>
      <c r="K221" s="15"/>
      <c r="L221" s="15"/>
      <c r="M221" s="15"/>
      <c r="N221" s="15"/>
      <c r="O221" s="15"/>
      <c r="P221" s="15"/>
      <c r="Q221"/>
      <c r="R221" s="21"/>
      <c r="T221" s="15"/>
      <c r="U221" s="15"/>
      <c r="V221" s="15"/>
      <c r="W221" s="15"/>
      <c r="X221" s="15"/>
      <c r="Y221" s="15"/>
      <c r="Z221"/>
      <c r="AA221"/>
      <c r="AB221"/>
      <c r="AC221"/>
      <c r="AD221"/>
      <c r="AE221"/>
      <c r="AF221"/>
      <c r="AG221"/>
      <c r="AH221"/>
      <c r="AI221"/>
      <c r="AJ221"/>
      <c r="AK221"/>
      <c r="AL221"/>
      <c r="AM221"/>
      <c r="AN221"/>
      <c r="AO221"/>
      <c r="AP221"/>
      <c r="AQ221"/>
      <c r="AR221"/>
    </row>
    <row r="222" spans="2:44" s="1" customFormat="1" x14ac:dyDescent="0.2">
      <c r="B222" s="14"/>
      <c r="C222"/>
      <c r="D222"/>
      <c r="E222"/>
      <c r="F222"/>
      <c r="G222"/>
      <c r="H222"/>
      <c r="I222" s="15"/>
      <c r="J222" s="15"/>
      <c r="K222" s="15"/>
      <c r="L222" s="15"/>
      <c r="M222" s="15"/>
      <c r="N222" s="15"/>
      <c r="O222" s="15"/>
      <c r="P222" s="15"/>
      <c r="Q222"/>
      <c r="R222" s="21"/>
      <c r="T222" s="15"/>
      <c r="U222" s="15"/>
      <c r="V222" s="15"/>
      <c r="W222" s="15"/>
      <c r="X222" s="15"/>
      <c r="Y222" s="15"/>
      <c r="Z222"/>
      <c r="AA222"/>
      <c r="AB222"/>
      <c r="AC222"/>
      <c r="AD222"/>
      <c r="AE222"/>
      <c r="AF222"/>
      <c r="AG222"/>
      <c r="AH222"/>
      <c r="AI222"/>
      <c r="AJ222"/>
      <c r="AK222"/>
      <c r="AL222"/>
      <c r="AM222"/>
      <c r="AN222"/>
      <c r="AO222"/>
      <c r="AP222"/>
      <c r="AQ222"/>
      <c r="AR222"/>
    </row>
    <row r="223" spans="2:44" s="1" customFormat="1" x14ac:dyDescent="0.2">
      <c r="B223" s="14"/>
      <c r="C223"/>
      <c r="D223"/>
      <c r="E223"/>
      <c r="F223"/>
      <c r="G223"/>
      <c r="H223"/>
      <c r="I223" s="15"/>
      <c r="J223" s="15"/>
      <c r="K223" s="15"/>
      <c r="L223" s="15"/>
      <c r="M223" s="15"/>
      <c r="N223" s="15"/>
      <c r="O223" s="15"/>
      <c r="P223" s="15"/>
      <c r="Q223"/>
      <c r="R223" s="21"/>
      <c r="T223" s="15"/>
      <c r="U223" s="15"/>
      <c r="V223" s="15"/>
      <c r="W223" s="15"/>
      <c r="X223" s="15"/>
      <c r="Y223" s="15"/>
      <c r="Z223"/>
      <c r="AA223"/>
      <c r="AB223"/>
      <c r="AC223"/>
      <c r="AD223"/>
      <c r="AE223"/>
      <c r="AF223"/>
      <c r="AG223"/>
      <c r="AH223"/>
      <c r="AI223"/>
      <c r="AJ223"/>
      <c r="AK223"/>
      <c r="AL223"/>
      <c r="AM223"/>
      <c r="AN223"/>
      <c r="AO223"/>
      <c r="AP223"/>
      <c r="AQ223"/>
      <c r="AR223"/>
    </row>
    <row r="224" spans="2:44" s="1" customFormat="1" x14ac:dyDescent="0.2">
      <c r="B224" s="14"/>
      <c r="C224"/>
      <c r="D224"/>
      <c r="E224"/>
      <c r="F224"/>
      <c r="G224"/>
      <c r="H224"/>
      <c r="I224" s="15"/>
      <c r="J224" s="15"/>
      <c r="K224" s="15"/>
      <c r="L224" s="15"/>
      <c r="M224" s="15"/>
      <c r="N224" s="15"/>
      <c r="O224" s="15"/>
      <c r="P224" s="15"/>
      <c r="Q224"/>
      <c r="R224" s="21"/>
      <c r="T224" s="15"/>
      <c r="U224" s="15"/>
      <c r="V224" s="15"/>
      <c r="W224" s="15"/>
      <c r="X224" s="15"/>
      <c r="Y224" s="15"/>
      <c r="Z224"/>
      <c r="AA224"/>
      <c r="AB224"/>
      <c r="AC224"/>
      <c r="AD224"/>
      <c r="AE224"/>
      <c r="AF224"/>
      <c r="AG224"/>
      <c r="AH224"/>
      <c r="AI224"/>
      <c r="AJ224"/>
      <c r="AK224"/>
      <c r="AL224"/>
      <c r="AM224"/>
      <c r="AN224"/>
      <c r="AO224"/>
      <c r="AP224"/>
      <c r="AQ224"/>
      <c r="AR224"/>
    </row>
    <row r="225" spans="2:44" s="1" customFormat="1" x14ac:dyDescent="0.2">
      <c r="B225" s="14"/>
      <c r="C225"/>
      <c r="D225"/>
      <c r="E225"/>
      <c r="F225"/>
      <c r="G225"/>
      <c r="H225"/>
      <c r="I225" s="15"/>
      <c r="J225" s="15"/>
      <c r="K225" s="15"/>
      <c r="L225" s="15"/>
      <c r="M225" s="15"/>
      <c r="N225" s="15"/>
      <c r="O225" s="15"/>
      <c r="P225" s="15"/>
      <c r="Q225"/>
      <c r="R225" s="21"/>
      <c r="T225" s="15"/>
      <c r="U225" s="15"/>
      <c r="V225" s="15"/>
      <c r="W225" s="15"/>
      <c r="X225" s="15"/>
      <c r="Y225" s="15"/>
      <c r="Z225"/>
      <c r="AA225"/>
      <c r="AB225"/>
      <c r="AC225"/>
      <c r="AD225"/>
      <c r="AE225"/>
      <c r="AF225"/>
      <c r="AG225"/>
      <c r="AH225"/>
      <c r="AI225"/>
      <c r="AJ225"/>
      <c r="AK225"/>
      <c r="AL225"/>
      <c r="AM225"/>
      <c r="AN225"/>
      <c r="AO225"/>
      <c r="AP225"/>
      <c r="AQ225"/>
      <c r="AR225"/>
    </row>
    <row r="226" spans="2:44" s="1" customFormat="1" x14ac:dyDescent="0.2">
      <c r="B226" s="14"/>
      <c r="C226"/>
      <c r="D226"/>
      <c r="E226"/>
      <c r="F226"/>
      <c r="G226"/>
      <c r="H226"/>
      <c r="I226" s="15"/>
      <c r="J226" s="15"/>
      <c r="K226" s="15"/>
      <c r="L226" s="15"/>
      <c r="M226" s="15"/>
      <c r="N226" s="15"/>
      <c r="O226" s="15"/>
      <c r="P226" s="15"/>
      <c r="Q226"/>
      <c r="R226" s="21"/>
      <c r="T226" s="15"/>
      <c r="U226" s="15"/>
      <c r="V226" s="15"/>
      <c r="W226" s="15"/>
      <c r="X226" s="15"/>
      <c r="Y226" s="15"/>
      <c r="Z226"/>
      <c r="AA226"/>
      <c r="AB226"/>
      <c r="AC226"/>
      <c r="AD226"/>
      <c r="AE226"/>
      <c r="AF226"/>
      <c r="AG226"/>
      <c r="AH226"/>
      <c r="AI226"/>
      <c r="AJ226"/>
      <c r="AK226"/>
      <c r="AL226"/>
      <c r="AM226"/>
      <c r="AN226"/>
      <c r="AO226"/>
      <c r="AP226"/>
      <c r="AQ226"/>
      <c r="AR226"/>
    </row>
    <row r="227" spans="2:44" s="1" customFormat="1" x14ac:dyDescent="0.2">
      <c r="B227" s="14"/>
      <c r="C227"/>
      <c r="D227"/>
      <c r="E227"/>
      <c r="F227"/>
      <c r="G227"/>
      <c r="H227"/>
      <c r="I227" s="15"/>
      <c r="J227" s="15"/>
      <c r="K227" s="15"/>
      <c r="L227" s="15"/>
      <c r="M227" s="15"/>
      <c r="N227" s="15"/>
      <c r="O227" s="15"/>
      <c r="P227" s="15"/>
      <c r="Q227"/>
      <c r="R227" s="21"/>
      <c r="T227" s="15"/>
      <c r="U227" s="15"/>
      <c r="V227" s="15"/>
      <c r="W227" s="15"/>
      <c r="X227" s="15"/>
      <c r="Y227" s="15"/>
      <c r="Z227"/>
      <c r="AA227"/>
      <c r="AB227"/>
      <c r="AC227"/>
      <c r="AD227"/>
      <c r="AE227"/>
      <c r="AF227"/>
      <c r="AG227"/>
      <c r="AH227"/>
      <c r="AI227"/>
      <c r="AJ227"/>
      <c r="AK227"/>
      <c r="AL227"/>
      <c r="AM227"/>
      <c r="AN227"/>
      <c r="AO227"/>
      <c r="AP227"/>
      <c r="AQ227"/>
      <c r="AR227"/>
    </row>
    <row r="228" spans="2:44" s="1" customFormat="1" x14ac:dyDescent="0.2">
      <c r="B228" s="14"/>
      <c r="C228"/>
      <c r="D228"/>
      <c r="E228"/>
      <c r="F228"/>
      <c r="G228"/>
      <c r="H228"/>
      <c r="I228" s="15"/>
      <c r="J228" s="15"/>
      <c r="K228" s="15"/>
      <c r="L228" s="15"/>
      <c r="M228" s="15"/>
      <c r="N228" s="15"/>
      <c r="O228" s="15"/>
      <c r="P228" s="15"/>
      <c r="Q228"/>
      <c r="R228" s="21"/>
      <c r="T228" s="15"/>
      <c r="U228" s="15"/>
      <c r="V228" s="15"/>
      <c r="W228" s="15"/>
      <c r="X228" s="15"/>
      <c r="Y228" s="15"/>
      <c r="Z228"/>
      <c r="AA228"/>
      <c r="AB228"/>
      <c r="AC228"/>
      <c r="AD228"/>
      <c r="AE228"/>
      <c r="AF228"/>
      <c r="AG228"/>
      <c r="AH228"/>
      <c r="AI228"/>
      <c r="AJ228"/>
      <c r="AK228"/>
      <c r="AL228"/>
      <c r="AM228"/>
      <c r="AN228"/>
      <c r="AO228"/>
      <c r="AP228"/>
      <c r="AQ228"/>
      <c r="AR228"/>
    </row>
    <row r="229" spans="2:44" s="1" customFormat="1" x14ac:dyDescent="0.2">
      <c r="B229" s="14"/>
      <c r="C229"/>
      <c r="D229"/>
      <c r="E229"/>
      <c r="F229"/>
      <c r="G229"/>
      <c r="H229"/>
      <c r="I229" s="15"/>
      <c r="J229" s="15"/>
      <c r="K229" s="15"/>
      <c r="L229" s="15"/>
      <c r="M229" s="15"/>
      <c r="N229" s="15"/>
      <c r="O229" s="15"/>
      <c r="P229" s="15"/>
      <c r="Q229"/>
      <c r="R229" s="21"/>
      <c r="T229" s="15"/>
      <c r="U229" s="15"/>
      <c r="V229" s="15"/>
      <c r="W229" s="15"/>
      <c r="X229" s="15"/>
      <c r="Y229" s="15"/>
      <c r="Z229"/>
      <c r="AA229"/>
      <c r="AB229"/>
      <c r="AC229"/>
      <c r="AD229"/>
      <c r="AE229"/>
      <c r="AF229"/>
      <c r="AG229"/>
      <c r="AH229"/>
      <c r="AI229"/>
      <c r="AJ229"/>
      <c r="AK229"/>
      <c r="AL229"/>
      <c r="AM229"/>
      <c r="AN229"/>
      <c r="AO229"/>
      <c r="AP229"/>
      <c r="AQ229"/>
      <c r="AR229"/>
    </row>
    <row r="230" spans="2:44" s="1" customFormat="1" x14ac:dyDescent="0.2">
      <c r="B230" s="14"/>
      <c r="C230"/>
      <c r="D230"/>
      <c r="E230"/>
      <c r="F230"/>
      <c r="G230"/>
      <c r="H230"/>
      <c r="I230" s="15"/>
      <c r="J230" s="15"/>
      <c r="K230" s="15"/>
      <c r="L230" s="15"/>
      <c r="M230" s="15"/>
      <c r="N230" s="15"/>
      <c r="O230" s="15"/>
      <c r="P230" s="15"/>
      <c r="Q230"/>
      <c r="R230" s="21"/>
      <c r="T230" s="15"/>
      <c r="U230" s="15"/>
      <c r="V230" s="15"/>
      <c r="W230" s="15"/>
      <c r="X230" s="15"/>
      <c r="Y230" s="15"/>
      <c r="Z230"/>
      <c r="AA230"/>
      <c r="AB230"/>
      <c r="AC230"/>
      <c r="AD230"/>
      <c r="AE230"/>
      <c r="AF230"/>
      <c r="AG230"/>
      <c r="AH230"/>
      <c r="AI230"/>
      <c r="AJ230"/>
      <c r="AK230"/>
      <c r="AL230"/>
      <c r="AM230"/>
      <c r="AN230"/>
      <c r="AO230"/>
      <c r="AP230"/>
      <c r="AQ230"/>
      <c r="AR230"/>
    </row>
    <row r="231" spans="2:44" s="1" customFormat="1" x14ac:dyDescent="0.2">
      <c r="B231" s="14"/>
      <c r="C231"/>
      <c r="D231"/>
      <c r="E231"/>
      <c r="F231"/>
      <c r="G231"/>
      <c r="H231"/>
      <c r="I231" s="15"/>
      <c r="J231" s="15"/>
      <c r="K231" s="15"/>
      <c r="L231" s="15"/>
      <c r="M231" s="15"/>
      <c r="N231" s="15"/>
      <c r="O231" s="15"/>
      <c r="P231" s="15"/>
      <c r="Q231"/>
      <c r="R231" s="21"/>
      <c r="T231" s="15"/>
      <c r="U231" s="15"/>
      <c r="V231" s="15"/>
      <c r="W231" s="15"/>
      <c r="X231" s="15"/>
      <c r="Y231" s="15"/>
      <c r="Z231"/>
      <c r="AA231"/>
      <c r="AB231"/>
      <c r="AC231"/>
      <c r="AD231"/>
      <c r="AE231"/>
      <c r="AF231"/>
      <c r="AG231"/>
      <c r="AH231"/>
      <c r="AI231"/>
      <c r="AJ231"/>
      <c r="AK231"/>
      <c r="AL231"/>
      <c r="AM231"/>
      <c r="AN231"/>
      <c r="AO231"/>
      <c r="AP231"/>
      <c r="AQ231"/>
      <c r="AR231"/>
    </row>
    <row r="232" spans="2:44" s="1" customFormat="1" x14ac:dyDescent="0.2">
      <c r="B232" s="14"/>
      <c r="C232"/>
      <c r="D232"/>
      <c r="E232"/>
      <c r="F232"/>
      <c r="G232"/>
      <c r="H232"/>
      <c r="I232" s="15"/>
      <c r="J232" s="15"/>
      <c r="K232" s="15"/>
      <c r="L232" s="15"/>
      <c r="M232" s="15"/>
      <c r="N232" s="15"/>
      <c r="O232" s="15"/>
      <c r="P232" s="15"/>
      <c r="Q232"/>
      <c r="R232" s="21"/>
      <c r="T232" s="15"/>
      <c r="U232" s="15"/>
      <c r="V232" s="15"/>
      <c r="W232" s="15"/>
      <c r="X232" s="15"/>
      <c r="Y232" s="15"/>
      <c r="Z232"/>
      <c r="AA232"/>
      <c r="AB232"/>
      <c r="AC232"/>
      <c r="AD232"/>
      <c r="AE232"/>
      <c r="AF232"/>
      <c r="AG232"/>
      <c r="AH232"/>
      <c r="AI232"/>
      <c r="AJ232"/>
      <c r="AK232"/>
      <c r="AL232"/>
      <c r="AM232"/>
      <c r="AN232"/>
      <c r="AO232"/>
      <c r="AP232"/>
      <c r="AQ232"/>
      <c r="AR232"/>
    </row>
    <row r="233" spans="2:44" s="1" customFormat="1" x14ac:dyDescent="0.2">
      <c r="B233" s="14"/>
      <c r="C233"/>
      <c r="D233"/>
      <c r="E233"/>
      <c r="F233"/>
      <c r="G233"/>
      <c r="H233"/>
      <c r="I233" s="15"/>
      <c r="J233" s="15"/>
      <c r="K233" s="15"/>
      <c r="L233" s="15"/>
      <c r="M233" s="15"/>
      <c r="N233" s="15"/>
      <c r="O233" s="15"/>
      <c r="P233" s="15"/>
      <c r="Q233"/>
      <c r="R233" s="21"/>
      <c r="T233" s="15"/>
      <c r="U233" s="15"/>
      <c r="V233" s="15"/>
      <c r="W233" s="15"/>
      <c r="X233" s="15"/>
      <c r="Y233" s="15"/>
      <c r="Z233"/>
      <c r="AA233"/>
      <c r="AB233"/>
      <c r="AC233"/>
      <c r="AD233"/>
      <c r="AE233"/>
      <c r="AF233"/>
      <c r="AG233"/>
      <c r="AH233"/>
      <c r="AI233"/>
      <c r="AJ233"/>
      <c r="AK233"/>
      <c r="AL233"/>
      <c r="AM233"/>
      <c r="AN233"/>
      <c r="AO233"/>
      <c r="AP233"/>
      <c r="AQ233"/>
      <c r="AR233"/>
    </row>
    <row r="234" spans="2:44" s="1" customFormat="1" x14ac:dyDescent="0.2">
      <c r="B234" s="14"/>
      <c r="C234"/>
      <c r="D234"/>
      <c r="E234"/>
      <c r="F234"/>
      <c r="G234"/>
      <c r="H234"/>
      <c r="I234" s="15"/>
      <c r="J234" s="15"/>
      <c r="K234" s="15"/>
      <c r="L234" s="15"/>
      <c r="M234" s="15"/>
      <c r="N234" s="15"/>
      <c r="O234" s="15"/>
      <c r="P234" s="15"/>
      <c r="Q234"/>
      <c r="R234" s="21"/>
      <c r="T234" s="15"/>
      <c r="U234" s="15"/>
      <c r="V234" s="15"/>
      <c r="W234" s="15"/>
      <c r="X234" s="15"/>
      <c r="Y234" s="15"/>
      <c r="Z234"/>
      <c r="AA234"/>
      <c r="AB234"/>
      <c r="AC234"/>
      <c r="AD234"/>
      <c r="AE234"/>
      <c r="AF234"/>
      <c r="AG234"/>
      <c r="AH234"/>
      <c r="AI234"/>
      <c r="AJ234"/>
      <c r="AK234"/>
      <c r="AL234"/>
      <c r="AM234"/>
      <c r="AN234"/>
      <c r="AO234"/>
      <c r="AP234"/>
      <c r="AQ234"/>
      <c r="AR234"/>
    </row>
    <row r="235" spans="2:44" s="1" customFormat="1" x14ac:dyDescent="0.2">
      <c r="B235" s="14"/>
      <c r="C235"/>
      <c r="D235"/>
      <c r="E235"/>
      <c r="F235"/>
      <c r="G235"/>
      <c r="H235"/>
      <c r="I235" s="15"/>
      <c r="J235" s="15"/>
      <c r="K235" s="15"/>
      <c r="L235" s="15"/>
      <c r="M235" s="15"/>
      <c r="N235" s="15"/>
      <c r="O235" s="15"/>
      <c r="P235" s="15"/>
      <c r="Q235"/>
      <c r="R235" s="21"/>
      <c r="T235" s="15"/>
      <c r="U235" s="15"/>
      <c r="V235" s="15"/>
      <c r="W235" s="15"/>
      <c r="X235" s="15"/>
      <c r="Y235" s="15"/>
      <c r="Z235"/>
      <c r="AA235"/>
      <c r="AB235"/>
      <c r="AC235"/>
      <c r="AD235"/>
      <c r="AE235"/>
      <c r="AF235"/>
      <c r="AG235"/>
      <c r="AH235"/>
      <c r="AI235"/>
      <c r="AJ235"/>
      <c r="AK235"/>
      <c r="AL235"/>
      <c r="AM235"/>
      <c r="AN235"/>
      <c r="AO235"/>
      <c r="AP235"/>
      <c r="AQ235"/>
      <c r="AR235"/>
    </row>
    <row r="236" spans="2:44" x14ac:dyDescent="0.2">
      <c r="R236" s="21"/>
    </row>
    <row r="237" spans="2:44" x14ac:dyDescent="0.2">
      <c r="R237" s="21"/>
    </row>
    <row r="238" spans="2:44" x14ac:dyDescent="0.2">
      <c r="R238" s="21"/>
    </row>
    <row r="239" spans="2:44" x14ac:dyDescent="0.2">
      <c r="R239" s="21"/>
    </row>
    <row r="240" spans="2:44" x14ac:dyDescent="0.2">
      <c r="R240" s="21"/>
    </row>
    <row r="241" spans="2:44" x14ac:dyDescent="0.2">
      <c r="R241" s="21"/>
    </row>
    <row r="242" spans="2:44" x14ac:dyDescent="0.2">
      <c r="R242" s="21"/>
    </row>
    <row r="243" spans="2:44" x14ac:dyDescent="0.2">
      <c r="R243" s="21"/>
    </row>
    <row r="244" spans="2:44" x14ac:dyDescent="0.2">
      <c r="R244" s="21"/>
    </row>
    <row r="245" spans="2:44" x14ac:dyDescent="0.2">
      <c r="R245" s="21"/>
    </row>
    <row r="246" spans="2:44" x14ac:dyDescent="0.2">
      <c r="R246" s="21"/>
    </row>
    <row r="247" spans="2:44" x14ac:dyDescent="0.2">
      <c r="R247" s="21"/>
    </row>
    <row r="248" spans="2:44" x14ac:dyDescent="0.2">
      <c r="R248" s="21"/>
    </row>
    <row r="249" spans="2:44" x14ac:dyDescent="0.2">
      <c r="R249" s="21"/>
    </row>
    <row r="250" spans="2:44" x14ac:dyDescent="0.2">
      <c r="AR250" s="15"/>
    </row>
    <row r="252" spans="2:44" s="15" customFormat="1" x14ac:dyDescent="0.2">
      <c r="B252" s="14"/>
      <c r="C252"/>
      <c r="D252"/>
      <c r="E252"/>
      <c r="F252"/>
      <c r="G252"/>
      <c r="H252"/>
      <c r="Q252"/>
      <c r="R252" s="47"/>
      <c r="S252" s="1"/>
      <c r="Z252"/>
      <c r="AA252"/>
      <c r="AB252"/>
      <c r="AC252"/>
      <c r="AD252"/>
      <c r="AE252"/>
      <c r="AF252"/>
      <c r="AG252"/>
      <c r="AH252"/>
      <c r="AI252"/>
      <c r="AJ252"/>
      <c r="AK252"/>
      <c r="AL252"/>
      <c r="AM252"/>
      <c r="AN252"/>
      <c r="AO252"/>
      <c r="AP252"/>
      <c r="AQ252"/>
      <c r="AR252"/>
    </row>
  </sheetData>
  <sheetProtection selectLockedCells="1"/>
  <autoFilter ref="B1:AP184" xr:uid="{00000000-0009-0000-0000-000001000000}">
    <filterColumn colId="22" showButton="0"/>
    <filterColumn colId="23" showButton="0"/>
    <filterColumn colId="24" showButton="0"/>
  </autoFilter>
  <mergeCells count="15">
    <mergeCell ref="X1:AA1"/>
    <mergeCell ref="B2:B3"/>
    <mergeCell ref="C2:C3"/>
    <mergeCell ref="D2:D3"/>
    <mergeCell ref="E2:E3"/>
    <mergeCell ref="F2:F3"/>
    <mergeCell ref="G2:G3"/>
    <mergeCell ref="H2:H3"/>
    <mergeCell ref="I2:N2"/>
    <mergeCell ref="P2:P3"/>
    <mergeCell ref="Q2:Q3"/>
    <mergeCell ref="R2:R3"/>
    <mergeCell ref="S2:S3"/>
    <mergeCell ref="X2:Z2"/>
    <mergeCell ref="AA2:AA3"/>
  </mergeCells>
  <phoneticPr fontId="9" type="noConversion"/>
  <conditionalFormatting sqref="P4:P182">
    <cfRule type="cellIs" dxfId="54" priority="1" operator="equal">
      <formula>5</formula>
    </cfRule>
    <cfRule type="cellIs" dxfId="53" priority="2" operator="equal">
      <formula>4</formula>
    </cfRule>
    <cfRule type="cellIs" dxfId="52" priority="3" operator="equal">
      <formula>3</formula>
    </cfRule>
    <cfRule type="cellIs" dxfId="51" priority="4" operator="equal">
      <formula>2</formula>
    </cfRule>
    <cfRule type="cellIs" dxfId="50" priority="5" operator="equal">
      <formula>1</formula>
    </cfRule>
  </conditionalFormatting>
  <conditionalFormatting sqref="T4">
    <cfRule type="cellIs" dxfId="49" priority="51" operator="equal">
      <formula>5</formula>
    </cfRule>
    <cfRule type="cellIs" dxfId="48" priority="52" operator="equal">
      <formula>4</formula>
    </cfRule>
    <cfRule type="cellIs" dxfId="47" priority="53" operator="equal">
      <formula>3</formula>
    </cfRule>
    <cfRule type="cellIs" dxfId="46" priority="54" operator="equal">
      <formula>2</formula>
    </cfRule>
    <cfRule type="cellIs" dxfId="45" priority="55" operator="equal">
      <formula>1</formula>
    </cfRule>
  </conditionalFormatting>
  <conditionalFormatting sqref="AA4:AA182">
    <cfRule type="cellIs" dxfId="44" priority="61" operator="equal">
      <formula>5</formula>
    </cfRule>
    <cfRule type="cellIs" dxfId="43" priority="62" operator="equal">
      <formula>4</formula>
    </cfRule>
    <cfRule type="cellIs" dxfId="42" priority="63" operator="equal">
      <formula>3</formula>
    </cfRule>
    <cfRule type="cellIs" dxfId="41" priority="64" operator="equal">
      <formula>2</formula>
    </cfRule>
    <cfRule type="cellIs" dxfId="40" priority="65" operator="equal">
      <formula>1</formula>
    </cfRule>
  </conditionalFormatting>
  <dataValidations count="1">
    <dataValidation type="list" allowBlank="1" showInputMessage="1" showErrorMessage="1" sqref="I4:I182 T5:T184" xr:uid="{00000000-0002-0000-0100-000000000000}">
      <formula1>Waaarschijnlijkheid</formula1>
    </dataValidation>
  </dataValidations>
  <pageMargins left="0.23622047244094491" right="0.23622047244094491" top="0.74803149606299213" bottom="0.74803149606299213" header="0.31496062992125984" footer="0.31496062992125984"/>
  <pageSetup paperSize="9" scale="50" fitToHeight="0" orientation="portrait" r:id="rId1"/>
  <headerFooter>
    <oddHeader>&amp;LVermeulen Groep VermeulenGroep Vermeulen Groep&amp;RTitel Standaard RI&amp;&amp;E_x000D_Status Actief</oddHeader>
    <oddFooter>&amp;L&amp;F&amp;RPagina &amp;P van &amp;N&amp;CVermeulen Groep</oddFooter>
  </headerFooter>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1000000}">
          <x14:formula1>
            <xm:f>Toelichting!$B$46:$B$48</xm:f>
          </x14:formula1>
          <xm:sqref>C4:C182</xm:sqref>
        </x14:dataValidation>
        <x14:dataValidation type="list" allowBlank="1" showInputMessage="1" showErrorMessage="1" xr:uid="{00000000-0002-0000-0100-000002000000}">
          <x14:formula1>
            <xm:f>Toelichting!$B$52:$B$55</xm:f>
          </x14:formula1>
          <xm:sqref>R1:R1048576</xm:sqref>
        </x14:dataValidation>
        <x14:dataValidation type="list" allowBlank="1" showInputMessage="1" showErrorMessage="1" xr:uid="{00000000-0002-0000-0100-000003000000}">
          <x14:formula1>
            <xm:f>Toelichting!$B$19:$B$24</xm:f>
          </x14:formula1>
          <xm:sqref>K4:K182 V4:V184</xm:sqref>
        </x14:dataValidation>
        <x14:dataValidation type="list" allowBlank="1" showInputMessage="1" showErrorMessage="1" xr:uid="{00000000-0002-0000-0100-000004000000}">
          <x14:formula1>
            <xm:f>Toelichting!$B$28:$B$33</xm:f>
          </x14:formula1>
          <xm:sqref>M4:M182 X4:X184</xm:sqref>
        </x14:dataValidation>
        <x14:dataValidation type="list" allowBlank="1" showInputMessage="1" showErrorMessage="1" xr:uid="{00000000-0002-0000-0100-000005000000}">
          <x14:formula1>
            <xm:f>Toelichting!B$59:B$79</xm:f>
          </x14:formula1>
          <xm:sqref>E19:E1048576 E1 E4:E9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R244"/>
  <sheetViews>
    <sheetView showZeros="0" zoomScale="96" zoomScaleNormal="96" zoomScaleSheetLayoutView="100" workbookViewId="0">
      <pane ySplit="3" topLeftCell="A4" activePane="bottomLeft" state="frozen"/>
      <selection pane="bottomLeft" activeCell="A2" sqref="A2"/>
    </sheetView>
  </sheetViews>
  <sheetFormatPr defaultColWidth="8.85546875" defaultRowHeight="12.75" outlineLevelCol="2" x14ac:dyDescent="0.2"/>
  <cols>
    <col min="2" max="2" width="10" customWidth="1"/>
    <col min="3" max="3" width="12.7109375" customWidth="1"/>
    <col min="4" max="5" width="16.7109375" customWidth="1"/>
    <col min="6" max="6" width="34.42578125" customWidth="1"/>
    <col min="7" max="7" width="26.7109375" customWidth="1"/>
    <col min="8" max="8" width="26.140625" customWidth="1"/>
    <col min="9" max="9" width="21.7109375" style="15" hidden="1" customWidth="1" outlineLevel="2"/>
    <col min="10" max="10" width="5.28515625" style="15" hidden="1" customWidth="1" outlineLevel="1"/>
    <col min="11" max="11" width="16.42578125" style="15" hidden="1" customWidth="1" outlineLevel="2"/>
    <col min="12" max="12" width="5.28515625" style="15" hidden="1" customWidth="1" outlineLevel="1"/>
    <col min="13" max="13" width="20.42578125" style="15" hidden="1" customWidth="1" outlineLevel="2"/>
    <col min="14" max="15" width="5.28515625" style="15" hidden="1" customWidth="1" outlineLevel="1"/>
    <col min="16" max="16" width="6.85546875" style="15" hidden="1" customWidth="1" collapsed="1"/>
    <col min="17" max="17" width="25.42578125" hidden="1" customWidth="1" outlineLevel="1"/>
    <col min="18" max="18" width="16.85546875" style="47" customWidth="1" collapsed="1"/>
    <col min="19" max="19" width="40.140625" style="1" customWidth="1"/>
    <col min="20" max="20" width="16.85546875" style="15" hidden="1" customWidth="1" outlineLevel="2"/>
    <col min="21" max="21" width="4.85546875" style="15" hidden="1" customWidth="1" outlineLevel="1"/>
    <col min="22" max="22" width="20.7109375" style="15" hidden="1" customWidth="1" outlineLevel="2"/>
    <col min="23" max="23" width="5" style="15" hidden="1" customWidth="1" outlineLevel="1"/>
    <col min="24" max="24" width="26.42578125" style="15" hidden="1" customWidth="1" outlineLevel="2"/>
    <col min="25" max="25" width="5.42578125" style="15" hidden="1" customWidth="1" outlineLevel="1"/>
    <col min="26" max="26" width="5.7109375" hidden="1" customWidth="1" outlineLevel="1"/>
    <col min="27" max="27" width="7" hidden="1" customWidth="1" collapsed="1"/>
    <col min="28" max="28" width="8.28515625" hidden="1" customWidth="1"/>
    <col min="29" max="30" width="7.42578125" hidden="1" customWidth="1"/>
    <col min="31" max="31" width="6.85546875" hidden="1" customWidth="1"/>
    <col min="32" max="41" width="7.42578125" hidden="1" customWidth="1"/>
    <col min="42" max="42" width="9.140625" hidden="1" customWidth="1"/>
    <col min="43" max="43" width="9.140625"/>
    <col min="44" max="44" width="10.140625" bestFit="1" customWidth="1"/>
  </cols>
  <sheetData>
    <row r="1" spans="2:42" ht="13.5" thickBot="1" x14ac:dyDescent="0.25">
      <c r="B1" s="48"/>
      <c r="F1" s="49"/>
      <c r="I1"/>
      <c r="J1"/>
      <c r="K1"/>
      <c r="T1" s="1"/>
      <c r="U1" s="1"/>
      <c r="V1" s="1"/>
      <c r="X1" s="218"/>
      <c r="Y1" s="218"/>
      <c r="Z1" s="218"/>
      <c r="AA1" s="219"/>
    </row>
    <row r="2" spans="2:42" s="15" customFormat="1" ht="51" x14ac:dyDescent="0.2">
      <c r="B2" s="233" t="s">
        <v>1173</v>
      </c>
      <c r="C2" s="222" t="s">
        <v>1174</v>
      </c>
      <c r="D2" s="222" t="s">
        <v>7</v>
      </c>
      <c r="E2" s="225" t="s">
        <v>9</v>
      </c>
      <c r="F2" s="225" t="s">
        <v>10</v>
      </c>
      <c r="G2" s="222" t="s">
        <v>11</v>
      </c>
      <c r="H2" s="225" t="s">
        <v>12</v>
      </c>
      <c r="I2" s="225" t="s">
        <v>13</v>
      </c>
      <c r="J2" s="225"/>
      <c r="K2" s="225"/>
      <c r="L2" s="225"/>
      <c r="M2" s="225"/>
      <c r="N2" s="225"/>
      <c r="O2" s="126" t="s">
        <v>14</v>
      </c>
      <c r="P2" s="222" t="s">
        <v>15</v>
      </c>
      <c r="Q2" s="225" t="s">
        <v>16</v>
      </c>
      <c r="R2" s="228" t="s">
        <v>17</v>
      </c>
      <c r="S2" s="230" t="s">
        <v>18</v>
      </c>
      <c r="T2" s="100"/>
      <c r="U2" s="128"/>
      <c r="V2" s="128"/>
      <c r="W2" s="128"/>
      <c r="X2" s="232"/>
      <c r="Y2" s="232"/>
      <c r="Z2" s="232"/>
      <c r="AA2" s="224" t="s">
        <v>15</v>
      </c>
      <c r="AC2" s="22" t="s">
        <v>1175</v>
      </c>
      <c r="AD2" s="22" t="s">
        <v>1176</v>
      </c>
      <c r="AE2" s="22" t="s">
        <v>1177</v>
      </c>
      <c r="AF2" s="22" t="s">
        <v>1178</v>
      </c>
      <c r="AG2" s="22" t="s">
        <v>1179</v>
      </c>
      <c r="AH2" s="22" t="s">
        <v>1180</v>
      </c>
      <c r="AI2" s="22" t="s">
        <v>1181</v>
      </c>
      <c r="AJ2" s="22" t="s">
        <v>1182</v>
      </c>
      <c r="AK2" s="22" t="s">
        <v>1183</v>
      </c>
      <c r="AL2" s="22" t="s">
        <v>1184</v>
      </c>
      <c r="AM2" s="22" t="s">
        <v>1185</v>
      </c>
      <c r="AN2" s="22" t="s">
        <v>1186</v>
      </c>
      <c r="AO2" s="22" t="s">
        <v>1187</v>
      </c>
      <c r="AP2" s="15" t="s">
        <v>1188</v>
      </c>
    </row>
    <row r="3" spans="2:42" s="15" customFormat="1" ht="35.25" customHeight="1" x14ac:dyDescent="0.2">
      <c r="B3" s="234"/>
      <c r="C3" s="223"/>
      <c r="D3" s="224"/>
      <c r="E3" s="226"/>
      <c r="F3" s="226"/>
      <c r="G3" s="226"/>
      <c r="H3" s="226"/>
      <c r="I3" s="128" t="s">
        <v>20</v>
      </c>
      <c r="J3" s="128" t="s">
        <v>21</v>
      </c>
      <c r="K3" s="128" t="s">
        <v>22</v>
      </c>
      <c r="L3" s="128" t="s">
        <v>23</v>
      </c>
      <c r="M3" s="128" t="s">
        <v>24</v>
      </c>
      <c r="N3" s="128" t="s">
        <v>25</v>
      </c>
      <c r="O3" s="128" t="s">
        <v>26</v>
      </c>
      <c r="P3" s="227"/>
      <c r="Q3" s="226"/>
      <c r="R3" s="229"/>
      <c r="S3" s="231"/>
      <c r="T3" s="100" t="s">
        <v>20</v>
      </c>
      <c r="U3" s="128" t="s">
        <v>21</v>
      </c>
      <c r="V3" s="128" t="s">
        <v>22</v>
      </c>
      <c r="W3" s="128" t="s">
        <v>23</v>
      </c>
      <c r="X3" s="128" t="s">
        <v>24</v>
      </c>
      <c r="Y3" s="128" t="s">
        <v>25</v>
      </c>
      <c r="Z3" s="128" t="str">
        <f>+O3</f>
        <v>R</v>
      </c>
      <c r="AA3" s="224"/>
      <c r="AC3" s="23" t="s">
        <v>1189</v>
      </c>
      <c r="AD3" s="23" t="s">
        <v>1190</v>
      </c>
      <c r="AE3" s="23" t="s">
        <v>1191</v>
      </c>
      <c r="AF3" s="23" t="s">
        <v>1192</v>
      </c>
      <c r="AG3" s="23" t="s">
        <v>1193</v>
      </c>
      <c r="AH3" s="23" t="s">
        <v>1194</v>
      </c>
      <c r="AI3" s="23" t="s">
        <v>1195</v>
      </c>
      <c r="AJ3" s="23" t="s">
        <v>1196</v>
      </c>
      <c r="AK3" s="23" t="s">
        <v>1197</v>
      </c>
      <c r="AL3" s="23" t="s">
        <v>1198</v>
      </c>
      <c r="AM3" s="23" t="s">
        <v>1199</v>
      </c>
      <c r="AN3" s="23" t="s">
        <v>1200</v>
      </c>
      <c r="AO3" s="23" t="s">
        <v>1201</v>
      </c>
      <c r="AP3" s="55" t="s">
        <v>1202</v>
      </c>
    </row>
    <row r="4" spans="2:42" s="15" customFormat="1" ht="35.25" customHeight="1" x14ac:dyDescent="0.2">
      <c r="B4" s="111">
        <v>1</v>
      </c>
      <c r="C4" s="102" t="s">
        <v>49</v>
      </c>
      <c r="D4" s="103" t="s">
        <v>1204</v>
      </c>
      <c r="E4" s="102" t="s">
        <v>30</v>
      </c>
      <c r="F4" s="101" t="s">
        <v>858</v>
      </c>
      <c r="G4" s="105" t="s">
        <v>859</v>
      </c>
      <c r="H4" s="105" t="s">
        <v>1231</v>
      </c>
      <c r="I4" s="102"/>
      <c r="J4" s="105"/>
      <c r="K4" s="102"/>
      <c r="L4" s="105"/>
      <c r="M4" s="102"/>
      <c r="N4" s="101"/>
      <c r="O4" s="101"/>
      <c r="P4" s="101"/>
      <c r="Q4" s="105"/>
      <c r="R4" s="102" t="s">
        <v>37</v>
      </c>
      <c r="S4" s="112" t="s">
        <v>1257</v>
      </c>
      <c r="T4" s="109"/>
      <c r="U4" s="109"/>
      <c r="V4" s="109"/>
      <c r="W4" s="109"/>
      <c r="X4" s="109"/>
      <c r="Y4" s="109"/>
      <c r="Z4" s="109"/>
      <c r="AA4" s="110"/>
      <c r="AC4" s="23"/>
      <c r="AD4" s="23"/>
      <c r="AE4" s="23"/>
      <c r="AF4" s="23"/>
      <c r="AG4" s="23"/>
      <c r="AH4" s="23"/>
      <c r="AI4" s="23"/>
      <c r="AJ4" s="23"/>
      <c r="AK4" s="23"/>
      <c r="AL4" s="23"/>
      <c r="AM4" s="23"/>
      <c r="AN4" s="23"/>
      <c r="AO4" s="23"/>
      <c r="AP4" s="55"/>
    </row>
    <row r="5" spans="2:42" s="15" customFormat="1" ht="35.25" customHeight="1" x14ac:dyDescent="0.2">
      <c r="B5" s="111">
        <v>2</v>
      </c>
      <c r="C5" s="102" t="s">
        <v>49</v>
      </c>
      <c r="D5" s="103" t="s">
        <v>1204</v>
      </c>
      <c r="E5" s="102" t="s">
        <v>30</v>
      </c>
      <c r="F5" s="101" t="s">
        <v>861</v>
      </c>
      <c r="G5" s="105" t="s">
        <v>463</v>
      </c>
      <c r="H5" s="105" t="s">
        <v>52</v>
      </c>
      <c r="I5" s="102"/>
      <c r="J5" s="105"/>
      <c r="K5" s="102"/>
      <c r="L5" s="105"/>
      <c r="M5" s="102"/>
      <c r="N5" s="101"/>
      <c r="O5" s="101"/>
      <c r="P5" s="101"/>
      <c r="Q5" s="105"/>
      <c r="R5" s="102" t="s">
        <v>46</v>
      </c>
      <c r="S5" s="112" t="s">
        <v>1258</v>
      </c>
      <c r="T5" s="109"/>
      <c r="U5" s="109"/>
      <c r="V5" s="109"/>
      <c r="W5" s="109"/>
      <c r="X5" s="109"/>
      <c r="Y5" s="109"/>
      <c r="Z5" s="109"/>
      <c r="AA5" s="110"/>
      <c r="AC5" s="23"/>
      <c r="AD5" s="23"/>
      <c r="AE5" s="23"/>
      <c r="AF5" s="23"/>
      <c r="AG5" s="23"/>
      <c r="AH5" s="23"/>
      <c r="AI5" s="23"/>
      <c r="AJ5" s="23"/>
      <c r="AK5" s="23"/>
      <c r="AL5" s="23"/>
      <c r="AM5" s="23"/>
      <c r="AN5" s="23"/>
      <c r="AO5" s="23"/>
      <c r="AP5" s="55"/>
    </row>
    <row r="6" spans="2:42" s="15" customFormat="1" ht="35.25" customHeight="1" x14ac:dyDescent="0.2">
      <c r="B6" s="111">
        <v>3</v>
      </c>
      <c r="C6" s="102" t="s">
        <v>49</v>
      </c>
      <c r="D6" s="103" t="s">
        <v>1204</v>
      </c>
      <c r="E6" s="102" t="s">
        <v>30</v>
      </c>
      <c r="F6" s="102" t="s">
        <v>1259</v>
      </c>
      <c r="G6" s="102" t="s">
        <v>1260</v>
      </c>
      <c r="H6" s="102" t="s">
        <v>1261</v>
      </c>
      <c r="I6" s="102"/>
      <c r="J6" s="105"/>
      <c r="K6" s="102"/>
      <c r="L6" s="105"/>
      <c r="M6" s="102"/>
      <c r="N6" s="101"/>
      <c r="O6" s="101"/>
      <c r="P6" s="101"/>
      <c r="Q6" s="105"/>
      <c r="R6" s="107" t="s">
        <v>37</v>
      </c>
      <c r="S6" s="112" t="s">
        <v>1239</v>
      </c>
      <c r="T6" s="109"/>
      <c r="U6" s="109"/>
      <c r="V6" s="109"/>
      <c r="W6" s="109"/>
      <c r="X6" s="109"/>
      <c r="Y6" s="109"/>
      <c r="Z6" s="109"/>
      <c r="AA6" s="110"/>
      <c r="AC6" s="23"/>
      <c r="AD6" s="23"/>
      <c r="AE6" s="23"/>
      <c r="AF6" s="23"/>
      <c r="AG6" s="23"/>
      <c r="AH6" s="23"/>
      <c r="AI6" s="23"/>
      <c r="AJ6" s="23"/>
      <c r="AK6" s="23"/>
      <c r="AL6" s="23"/>
      <c r="AM6" s="23"/>
      <c r="AN6" s="23"/>
      <c r="AO6" s="23"/>
      <c r="AP6" s="55"/>
    </row>
    <row r="7" spans="2:42" s="15" customFormat="1" ht="38.25" x14ac:dyDescent="0.2">
      <c r="B7" s="111">
        <v>4</v>
      </c>
      <c r="C7" s="102" t="s">
        <v>49</v>
      </c>
      <c r="D7" s="103" t="s">
        <v>1204</v>
      </c>
      <c r="E7" s="102" t="s">
        <v>1000</v>
      </c>
      <c r="F7" s="105" t="s">
        <v>272</v>
      </c>
      <c r="G7" s="102" t="s">
        <v>145</v>
      </c>
      <c r="H7" s="102" t="s">
        <v>1231</v>
      </c>
      <c r="I7" s="102"/>
      <c r="J7" s="105"/>
      <c r="K7" s="102"/>
      <c r="L7" s="105"/>
      <c r="M7" s="102"/>
      <c r="N7" s="101"/>
      <c r="O7" s="101"/>
      <c r="P7" s="101"/>
      <c r="Q7" s="105"/>
      <c r="R7" s="107" t="s">
        <v>37</v>
      </c>
      <c r="S7" s="112" t="s">
        <v>1262</v>
      </c>
      <c r="T7" s="99">
        <v>1</v>
      </c>
      <c r="U7" s="44"/>
      <c r="V7" s="62"/>
      <c r="W7" s="44"/>
      <c r="X7" s="62"/>
      <c r="Z7" s="63"/>
      <c r="AB7" t="s">
        <v>1209</v>
      </c>
    </row>
    <row r="8" spans="2:42" s="15" customFormat="1" ht="36" x14ac:dyDescent="0.2">
      <c r="B8" s="111">
        <v>5</v>
      </c>
      <c r="C8" s="102" t="s">
        <v>49</v>
      </c>
      <c r="D8" s="103" t="s">
        <v>1204</v>
      </c>
      <c r="E8" s="102" t="s">
        <v>1000</v>
      </c>
      <c r="F8" s="105" t="s">
        <v>1263</v>
      </c>
      <c r="G8" s="102" t="s">
        <v>145</v>
      </c>
      <c r="H8" s="102" t="s">
        <v>1231</v>
      </c>
      <c r="I8" s="102"/>
      <c r="J8" s="105"/>
      <c r="K8" s="102"/>
      <c r="L8" s="105"/>
      <c r="M8" s="102"/>
      <c r="N8" s="101"/>
      <c r="O8" s="101"/>
      <c r="P8" s="101"/>
      <c r="Q8" s="105"/>
      <c r="R8" s="107" t="s">
        <v>46</v>
      </c>
      <c r="S8" s="112" t="s">
        <v>1264</v>
      </c>
      <c r="U8" s="44"/>
      <c r="V8" s="62"/>
      <c r="W8" s="44"/>
      <c r="X8" s="62"/>
      <c r="Z8" s="63"/>
      <c r="AB8"/>
    </row>
    <row r="9" spans="2:42" s="15" customFormat="1" ht="25.5" x14ac:dyDescent="0.2">
      <c r="B9" s="111">
        <v>6</v>
      </c>
      <c r="C9" s="102" t="s">
        <v>49</v>
      </c>
      <c r="D9" s="103" t="s">
        <v>1204</v>
      </c>
      <c r="E9" s="102" t="s">
        <v>1000</v>
      </c>
      <c r="F9" s="105" t="s">
        <v>1265</v>
      </c>
      <c r="G9" s="102" t="s">
        <v>145</v>
      </c>
      <c r="H9" s="102" t="s">
        <v>1231</v>
      </c>
      <c r="I9" s="102"/>
      <c r="J9" s="105"/>
      <c r="K9" s="102"/>
      <c r="L9" s="105"/>
      <c r="M9" s="102"/>
      <c r="N9" s="101"/>
      <c r="O9" s="101"/>
      <c r="P9" s="101"/>
      <c r="Q9" s="105"/>
      <c r="R9" s="107" t="s">
        <v>37</v>
      </c>
      <c r="S9" s="112" t="s">
        <v>1266</v>
      </c>
      <c r="T9" s="62"/>
      <c r="U9" s="44"/>
      <c r="V9" s="62"/>
      <c r="W9" s="44"/>
      <c r="X9" s="62"/>
      <c r="Z9" s="63"/>
      <c r="AB9" t="s">
        <v>1209</v>
      </c>
    </row>
    <row r="10" spans="2:42" s="15" customFormat="1" ht="36.75" thickBot="1" x14ac:dyDescent="0.25">
      <c r="B10" s="113">
        <v>7</v>
      </c>
      <c r="C10" s="114" t="s">
        <v>49</v>
      </c>
      <c r="D10" s="115" t="s">
        <v>1204</v>
      </c>
      <c r="E10" s="114" t="s">
        <v>241</v>
      </c>
      <c r="F10" s="114" t="s">
        <v>865</v>
      </c>
      <c r="G10" s="114" t="s">
        <v>866</v>
      </c>
      <c r="H10" s="114" t="s">
        <v>52</v>
      </c>
      <c r="I10" s="114"/>
      <c r="J10" s="116"/>
      <c r="K10" s="114"/>
      <c r="L10" s="116"/>
      <c r="M10" s="114"/>
      <c r="N10" s="117"/>
      <c r="O10" s="117"/>
      <c r="P10" s="117"/>
      <c r="Q10" s="116"/>
      <c r="R10" s="118" t="s">
        <v>211</v>
      </c>
      <c r="S10" s="119" t="s">
        <v>1267</v>
      </c>
      <c r="T10" s="62"/>
      <c r="U10" s="44"/>
      <c r="V10" s="62"/>
      <c r="W10" s="44"/>
      <c r="X10" s="62"/>
      <c r="Z10" s="63"/>
      <c r="AB10" t="s">
        <v>1209</v>
      </c>
    </row>
    <row r="11" spans="2:42" s="15" customFormat="1" x14ac:dyDescent="0.2">
      <c r="B11" s="68"/>
      <c r="C11" s="62"/>
      <c r="D11" s="64"/>
      <c r="E11" s="62"/>
      <c r="F11" s="62"/>
      <c r="G11" s="62"/>
      <c r="H11" s="62"/>
      <c r="I11" s="62"/>
      <c r="J11" s="61"/>
      <c r="K11" s="62"/>
      <c r="L11" s="61"/>
      <c r="M11" s="62"/>
      <c r="N11" s="20"/>
      <c r="O11" s="20"/>
      <c r="P11" s="20"/>
      <c r="Q11" s="61"/>
      <c r="R11" s="65"/>
      <c r="S11" s="65"/>
      <c r="T11" s="62"/>
      <c r="U11" s="61"/>
      <c r="V11" s="62"/>
      <c r="W11" s="61"/>
      <c r="X11" s="62"/>
      <c r="Y11" s="20"/>
      <c r="Z11" s="63"/>
      <c r="AB11" t="s">
        <v>1209</v>
      </c>
      <c r="AH11" s="15" t="s">
        <v>1253</v>
      </c>
      <c r="AI11" s="15" t="s">
        <v>1253</v>
      </c>
      <c r="AJ11" s="15" t="s">
        <v>1253</v>
      </c>
      <c r="AK11" s="15" t="s">
        <v>1253</v>
      </c>
    </row>
    <row r="12" spans="2:42" s="15" customFormat="1" x14ac:dyDescent="0.2">
      <c r="B12" s="68"/>
      <c r="C12" s="62"/>
      <c r="D12" s="64"/>
      <c r="E12" s="62"/>
      <c r="F12" s="62"/>
      <c r="G12" s="62"/>
      <c r="H12" s="62"/>
      <c r="I12" s="62"/>
      <c r="J12" s="61"/>
      <c r="K12" s="62"/>
      <c r="L12" s="61"/>
      <c r="M12" s="62"/>
      <c r="N12" s="20"/>
      <c r="O12" s="20"/>
      <c r="P12" s="20"/>
      <c r="Q12" s="61"/>
      <c r="R12" s="65"/>
      <c r="S12" s="65"/>
      <c r="T12" s="62"/>
      <c r="U12" s="61"/>
      <c r="V12" s="62"/>
      <c r="W12" s="61"/>
      <c r="X12" s="62"/>
      <c r="Y12" s="20"/>
      <c r="Z12" s="63"/>
      <c r="AB12" t="s">
        <v>1209</v>
      </c>
      <c r="AH12" s="15" t="s">
        <v>1253</v>
      </c>
      <c r="AI12" s="15" t="s">
        <v>1253</v>
      </c>
      <c r="AJ12" s="15" t="s">
        <v>1253</v>
      </c>
      <c r="AK12" s="15" t="s">
        <v>1253</v>
      </c>
    </row>
    <row r="13" spans="2:42" s="15" customFormat="1" x14ac:dyDescent="0.2">
      <c r="B13" s="68"/>
      <c r="C13" s="62"/>
      <c r="D13" s="64"/>
      <c r="E13" s="62"/>
      <c r="F13" s="62"/>
      <c r="G13" s="62"/>
      <c r="H13" s="62"/>
      <c r="I13" s="62"/>
      <c r="J13" s="61"/>
      <c r="K13" s="62"/>
      <c r="L13" s="61"/>
      <c r="M13" s="62"/>
      <c r="N13" s="20"/>
      <c r="O13" s="20"/>
      <c r="P13" s="20"/>
      <c r="Q13" s="61"/>
      <c r="R13" s="65"/>
      <c r="S13" s="62"/>
      <c r="T13" s="62"/>
      <c r="U13" s="61"/>
      <c r="V13" s="62"/>
      <c r="W13" s="61"/>
      <c r="X13" s="62"/>
      <c r="Y13" s="20"/>
      <c r="Z13" s="63"/>
      <c r="AB13" t="s">
        <v>1209</v>
      </c>
      <c r="AH13" s="15" t="s">
        <v>1253</v>
      </c>
      <c r="AI13" s="15" t="s">
        <v>1253</v>
      </c>
      <c r="AJ13" s="15" t="s">
        <v>1253</v>
      </c>
      <c r="AK13" s="15" t="s">
        <v>1253</v>
      </c>
      <c r="AP13" s="15" t="s">
        <v>1246</v>
      </c>
    </row>
    <row r="14" spans="2:42" s="15" customFormat="1" x14ac:dyDescent="0.2">
      <c r="B14" s="68"/>
      <c r="C14" s="62"/>
      <c r="D14" s="64"/>
      <c r="E14" s="62"/>
      <c r="F14" s="62"/>
      <c r="G14" s="62"/>
      <c r="H14" s="62"/>
      <c r="I14" s="62"/>
      <c r="J14" s="61"/>
      <c r="K14" s="62"/>
      <c r="L14" s="61"/>
      <c r="M14" s="62"/>
      <c r="N14" s="20"/>
      <c r="O14" s="20"/>
      <c r="P14" s="20"/>
      <c r="Q14" s="61"/>
      <c r="R14" s="65"/>
      <c r="S14" s="65"/>
      <c r="T14" s="62"/>
      <c r="U14" s="61"/>
      <c r="V14" s="62"/>
      <c r="W14" s="61"/>
      <c r="X14" s="62"/>
      <c r="Y14" s="20"/>
      <c r="Z14" s="63"/>
      <c r="AB14" t="s">
        <v>1209</v>
      </c>
      <c r="AH14" s="15" t="s">
        <v>1253</v>
      </c>
      <c r="AI14" s="15" t="s">
        <v>1253</v>
      </c>
      <c r="AJ14" s="15" t="s">
        <v>1253</v>
      </c>
      <c r="AK14" s="15" t="s">
        <v>1253</v>
      </c>
    </row>
    <row r="15" spans="2:42" s="15" customFormat="1" x14ac:dyDescent="0.2">
      <c r="B15" s="68"/>
      <c r="C15" s="62"/>
      <c r="D15" s="64"/>
      <c r="E15" s="62"/>
      <c r="F15" s="62"/>
      <c r="G15" s="62"/>
      <c r="H15" s="62"/>
      <c r="I15" s="62"/>
      <c r="J15" s="61"/>
      <c r="K15" s="62"/>
      <c r="L15" s="61"/>
      <c r="M15" s="62"/>
      <c r="N15" s="20"/>
      <c r="O15" s="20"/>
      <c r="P15" s="20"/>
      <c r="Q15" s="61"/>
      <c r="R15" s="65"/>
      <c r="S15" s="65"/>
      <c r="T15" s="62"/>
      <c r="U15" s="61"/>
      <c r="V15" s="62"/>
      <c r="W15" s="61"/>
      <c r="X15" s="62"/>
      <c r="Y15" s="20"/>
      <c r="Z15" s="63"/>
      <c r="AB15" t="s">
        <v>1209</v>
      </c>
      <c r="AH15" s="15" t="s">
        <v>1253</v>
      </c>
      <c r="AI15" s="15" t="s">
        <v>1253</v>
      </c>
      <c r="AJ15" s="15" t="s">
        <v>1253</v>
      </c>
      <c r="AK15" s="15" t="s">
        <v>1253</v>
      </c>
      <c r="AP15" s="15" t="s">
        <v>1246</v>
      </c>
    </row>
    <row r="16" spans="2:42" s="15" customFormat="1" x14ac:dyDescent="0.2">
      <c r="B16" s="68"/>
      <c r="C16" s="62"/>
      <c r="D16" s="64"/>
      <c r="E16" s="62"/>
      <c r="F16" s="62"/>
      <c r="G16" s="62"/>
      <c r="H16" s="62"/>
      <c r="I16" s="62"/>
      <c r="J16" s="61"/>
      <c r="K16" s="62"/>
      <c r="L16" s="61"/>
      <c r="M16" s="62"/>
      <c r="N16" s="20"/>
      <c r="O16" s="20"/>
      <c r="P16" s="20"/>
      <c r="Q16" s="61"/>
      <c r="R16" s="65"/>
      <c r="S16" s="65"/>
      <c r="T16" s="62"/>
      <c r="U16" s="61"/>
      <c r="V16" s="62"/>
      <c r="W16" s="61"/>
      <c r="X16" s="62"/>
      <c r="Y16" s="20"/>
      <c r="Z16" s="63"/>
      <c r="AB16" t="s">
        <v>1209</v>
      </c>
      <c r="AH16" s="15" t="s">
        <v>1253</v>
      </c>
      <c r="AI16" s="15" t="s">
        <v>1253</v>
      </c>
      <c r="AJ16" s="15" t="s">
        <v>1253</v>
      </c>
      <c r="AK16" s="15" t="s">
        <v>1253</v>
      </c>
    </row>
    <row r="17" spans="2:42" s="15" customFormat="1" x14ac:dyDescent="0.2">
      <c r="B17" s="68"/>
      <c r="C17" s="62"/>
      <c r="D17" s="64"/>
      <c r="E17" s="62"/>
      <c r="F17" s="62"/>
      <c r="G17" s="62"/>
      <c r="H17" s="62"/>
      <c r="I17" s="62"/>
      <c r="J17" s="61"/>
      <c r="K17" s="62"/>
      <c r="L17" s="61"/>
      <c r="M17" s="62"/>
      <c r="N17" s="20"/>
      <c r="O17" s="20"/>
      <c r="P17" s="20"/>
      <c r="Q17" s="61"/>
      <c r="R17" s="65"/>
      <c r="S17" s="65"/>
      <c r="T17" s="62"/>
      <c r="U17" s="61"/>
      <c r="V17" s="62"/>
      <c r="W17" s="61"/>
      <c r="X17" s="62"/>
      <c r="Y17" s="20"/>
      <c r="Z17" s="63"/>
      <c r="AB17" t="s">
        <v>1209</v>
      </c>
    </row>
    <row r="18" spans="2:42" s="15" customFormat="1" x14ac:dyDescent="0.2">
      <c r="B18" s="68"/>
      <c r="C18" s="62"/>
      <c r="D18" s="64"/>
      <c r="E18" s="62"/>
      <c r="F18" s="62"/>
      <c r="G18" s="62"/>
      <c r="H18" s="62"/>
      <c r="I18" s="62"/>
      <c r="J18" s="61"/>
      <c r="K18" s="62"/>
      <c r="L18" s="61"/>
      <c r="M18" s="62"/>
      <c r="N18" s="20"/>
      <c r="O18" s="20"/>
      <c r="P18" s="20"/>
      <c r="Q18" s="61"/>
      <c r="R18" s="65"/>
      <c r="S18" s="65"/>
      <c r="T18" s="62"/>
      <c r="U18" s="61"/>
      <c r="V18" s="62"/>
      <c r="W18" s="61"/>
      <c r="X18" s="62"/>
      <c r="Y18" s="20"/>
      <c r="Z18" s="63"/>
      <c r="AB18" t="s">
        <v>1209</v>
      </c>
    </row>
    <row r="19" spans="2:42" s="15" customFormat="1" x14ac:dyDescent="0.2">
      <c r="B19" s="68"/>
      <c r="C19" s="62"/>
      <c r="D19" s="64"/>
      <c r="E19" s="62"/>
      <c r="F19" s="62"/>
      <c r="G19" s="62"/>
      <c r="H19" s="62"/>
      <c r="I19" s="62"/>
      <c r="J19" s="61"/>
      <c r="K19" s="62"/>
      <c r="L19" s="61"/>
      <c r="M19" s="62"/>
      <c r="N19" s="20"/>
      <c r="O19" s="20"/>
      <c r="P19" s="20"/>
      <c r="Q19" s="61"/>
      <c r="R19" s="65"/>
      <c r="S19" s="65"/>
      <c r="T19" s="62"/>
      <c r="U19" s="61"/>
      <c r="V19" s="62"/>
      <c r="W19" s="61"/>
      <c r="X19" s="62"/>
      <c r="Y19" s="20"/>
      <c r="Z19" s="63"/>
      <c r="AB19" t="s">
        <v>1209</v>
      </c>
    </row>
    <row r="20" spans="2:42" s="15" customFormat="1" x14ac:dyDescent="0.2">
      <c r="B20" s="68"/>
      <c r="C20" s="62"/>
      <c r="D20" s="64"/>
      <c r="E20" s="62"/>
      <c r="F20" s="62"/>
      <c r="G20" s="62"/>
      <c r="H20" s="62"/>
      <c r="I20" s="62"/>
      <c r="J20" s="61"/>
      <c r="K20" s="62"/>
      <c r="L20" s="61"/>
      <c r="M20" s="62"/>
      <c r="N20" s="20"/>
      <c r="O20" s="20"/>
      <c r="P20" s="20"/>
      <c r="Q20" s="61"/>
      <c r="R20" s="65"/>
      <c r="S20" s="65"/>
      <c r="T20" s="62"/>
      <c r="U20" s="61"/>
      <c r="V20" s="62"/>
      <c r="W20" s="61"/>
      <c r="X20" s="62"/>
      <c r="Y20" s="20"/>
      <c r="Z20" s="63"/>
      <c r="AB20" t="s">
        <v>1209</v>
      </c>
    </row>
    <row r="21" spans="2:42" s="15" customFormat="1" x14ac:dyDescent="0.2">
      <c r="B21" s="68"/>
      <c r="C21" s="62"/>
      <c r="D21" s="64"/>
      <c r="E21" s="62"/>
      <c r="F21" s="62"/>
      <c r="G21" s="62"/>
      <c r="H21" s="62"/>
      <c r="I21" s="62"/>
      <c r="J21" s="61"/>
      <c r="K21" s="62"/>
      <c r="L21" s="61"/>
      <c r="M21" s="62"/>
      <c r="N21" s="20"/>
      <c r="O21" s="20"/>
      <c r="P21" s="20"/>
      <c r="Q21" s="61"/>
      <c r="R21" s="65"/>
      <c r="S21" s="65"/>
      <c r="T21" s="62"/>
      <c r="U21" s="61"/>
      <c r="V21" s="62"/>
      <c r="W21" s="61"/>
      <c r="X21" s="62"/>
      <c r="Y21" s="20"/>
      <c r="Z21" s="63"/>
      <c r="AB21" t="s">
        <v>1209</v>
      </c>
    </row>
    <row r="22" spans="2:42" s="15" customFormat="1" x14ac:dyDescent="0.2">
      <c r="C22" s="62"/>
      <c r="D22" s="64"/>
      <c r="E22" s="62"/>
      <c r="F22" s="62"/>
      <c r="G22" s="62"/>
      <c r="H22" s="62"/>
      <c r="I22" s="62"/>
      <c r="J22" s="61"/>
      <c r="K22" s="62"/>
      <c r="L22" s="61"/>
      <c r="M22" s="62"/>
      <c r="N22" s="20"/>
      <c r="Q22" s="44"/>
      <c r="R22" s="65"/>
      <c r="S22" s="62"/>
      <c r="T22" s="62"/>
      <c r="U22" s="61"/>
      <c r="V22" s="62"/>
      <c r="W22" s="61"/>
      <c r="X22" s="62"/>
      <c r="Y22" s="20"/>
      <c r="Z22" s="63"/>
      <c r="AB22" t="s">
        <v>1209</v>
      </c>
    </row>
    <row r="23" spans="2:42" s="15" customFormat="1" x14ac:dyDescent="0.2">
      <c r="C23" s="62"/>
      <c r="D23" s="64"/>
      <c r="E23" s="62"/>
      <c r="F23" s="62"/>
      <c r="G23" s="62"/>
      <c r="H23" s="62"/>
      <c r="I23" s="62"/>
      <c r="J23" s="61"/>
      <c r="K23" s="62"/>
      <c r="L23" s="61"/>
      <c r="M23" s="62"/>
      <c r="N23" s="20"/>
      <c r="Q23" s="44"/>
      <c r="R23" s="65"/>
      <c r="S23" s="62"/>
      <c r="T23" s="62"/>
      <c r="U23" s="61"/>
      <c r="V23" s="62"/>
      <c r="W23" s="61"/>
      <c r="X23" s="62"/>
      <c r="Y23" s="20"/>
      <c r="Z23" s="63"/>
      <c r="AB23" t="s">
        <v>1254</v>
      </c>
    </row>
    <row r="24" spans="2:42" s="15" customFormat="1" x14ac:dyDescent="0.2">
      <c r="C24" s="62"/>
      <c r="D24" s="64"/>
      <c r="E24" s="62"/>
      <c r="F24" s="44"/>
      <c r="G24" s="62"/>
      <c r="H24" s="62"/>
      <c r="I24" s="62"/>
      <c r="J24" s="61"/>
      <c r="K24" s="62"/>
      <c r="L24" s="61"/>
      <c r="M24" s="62"/>
      <c r="Q24" s="44"/>
      <c r="R24" s="65"/>
      <c r="S24" s="62"/>
      <c r="T24" s="62"/>
      <c r="U24" s="61"/>
      <c r="V24" s="62"/>
      <c r="W24" s="61"/>
      <c r="X24" s="62"/>
      <c r="Z24" s="63"/>
      <c r="AB24" t="s">
        <v>1254</v>
      </c>
    </row>
    <row r="25" spans="2:42" s="15" customFormat="1" x14ac:dyDescent="0.2">
      <c r="C25" s="62"/>
      <c r="D25" s="64"/>
      <c r="E25" s="62"/>
      <c r="F25" s="62"/>
      <c r="G25" s="62"/>
      <c r="H25" s="62"/>
      <c r="I25" s="62"/>
      <c r="J25" s="61"/>
      <c r="K25" s="62"/>
      <c r="L25" s="61"/>
      <c r="M25" s="62"/>
      <c r="Q25" s="44"/>
      <c r="R25" s="65"/>
      <c r="S25" s="62"/>
      <c r="T25" s="62"/>
      <c r="U25" s="61"/>
      <c r="V25" s="62"/>
      <c r="W25" s="61"/>
      <c r="X25" s="62"/>
      <c r="Z25" s="63"/>
      <c r="AB25" t="s">
        <v>1254</v>
      </c>
      <c r="AF25" s="15" t="s">
        <v>1253</v>
      </c>
      <c r="AK25" s="15" t="s">
        <v>1253</v>
      </c>
      <c r="AM25" s="15" t="s">
        <v>1253</v>
      </c>
      <c r="AN25" s="15" t="s">
        <v>1253</v>
      </c>
      <c r="AO25" s="15" t="s">
        <v>1253</v>
      </c>
    </row>
    <row r="26" spans="2:42" s="15" customFormat="1" x14ac:dyDescent="0.2">
      <c r="C26" s="62"/>
      <c r="D26" s="64"/>
      <c r="E26" s="62"/>
      <c r="F26" s="62"/>
      <c r="G26" s="62"/>
      <c r="H26" s="62"/>
      <c r="I26" s="62"/>
      <c r="J26" s="61"/>
      <c r="K26" s="62"/>
      <c r="L26" s="61"/>
      <c r="M26" s="62"/>
      <c r="Q26" s="44"/>
      <c r="R26" s="65"/>
      <c r="S26" s="62"/>
      <c r="T26" s="62"/>
      <c r="U26" s="61"/>
      <c r="V26" s="62"/>
      <c r="W26" s="61"/>
      <c r="X26" s="62"/>
      <c r="Z26" s="63"/>
      <c r="AB26" t="s">
        <v>1254</v>
      </c>
      <c r="AF26" s="15" t="s">
        <v>1253</v>
      </c>
      <c r="AK26" s="15" t="s">
        <v>1253</v>
      </c>
      <c r="AO26" s="15" t="s">
        <v>1253</v>
      </c>
    </row>
    <row r="27" spans="2:42" s="15" customFormat="1" x14ac:dyDescent="0.2">
      <c r="C27" s="62"/>
      <c r="D27" s="64"/>
      <c r="E27" s="62"/>
      <c r="F27" s="62"/>
      <c r="G27" s="62"/>
      <c r="H27" s="62"/>
      <c r="I27" s="62"/>
      <c r="J27" s="61"/>
      <c r="K27" s="62"/>
      <c r="L27" s="61"/>
      <c r="M27" s="62"/>
      <c r="Q27" s="44"/>
      <c r="R27" s="65"/>
      <c r="S27" s="62"/>
      <c r="T27" s="62"/>
      <c r="U27" s="61"/>
      <c r="V27" s="62"/>
      <c r="W27" s="61"/>
      <c r="X27" s="62"/>
      <c r="Z27" s="63"/>
      <c r="AB27" t="s">
        <v>1254</v>
      </c>
      <c r="AK27" s="15" t="s">
        <v>1253</v>
      </c>
    </row>
    <row r="28" spans="2:42" s="15" customFormat="1" x14ac:dyDescent="0.2">
      <c r="C28" s="62"/>
      <c r="D28" s="64"/>
      <c r="E28" s="62"/>
      <c r="F28" s="62"/>
      <c r="G28" s="62"/>
      <c r="H28" s="62"/>
      <c r="I28" s="62"/>
      <c r="J28" s="61"/>
      <c r="K28" s="62"/>
      <c r="L28" s="61"/>
      <c r="M28" s="62"/>
      <c r="Q28" s="44"/>
      <c r="R28" s="65"/>
      <c r="S28" s="62"/>
      <c r="T28" s="62"/>
      <c r="U28" s="61"/>
      <c r="V28" s="62"/>
      <c r="W28" s="61"/>
      <c r="X28" s="62"/>
      <c r="Z28" s="63"/>
      <c r="AB28" t="s">
        <v>1254</v>
      </c>
    </row>
    <row r="29" spans="2:42" s="15" customFormat="1" x14ac:dyDescent="0.2">
      <c r="C29" s="62"/>
      <c r="D29" s="64"/>
      <c r="E29" s="62"/>
      <c r="F29" s="62"/>
      <c r="G29" s="62"/>
      <c r="H29" s="62"/>
      <c r="I29" s="62"/>
      <c r="J29" s="61"/>
      <c r="K29" s="62"/>
      <c r="L29" s="61"/>
      <c r="M29" s="62"/>
      <c r="Q29" s="44"/>
      <c r="R29" s="65"/>
      <c r="S29" s="62"/>
      <c r="T29" s="62"/>
      <c r="U29" s="61"/>
      <c r="V29" s="62"/>
      <c r="W29" s="61"/>
      <c r="X29" s="62"/>
      <c r="Z29" s="63"/>
      <c r="AB29" t="s">
        <v>1254</v>
      </c>
      <c r="AP29" s="15" t="s">
        <v>1253</v>
      </c>
    </row>
    <row r="30" spans="2:42" s="15" customFormat="1" x14ac:dyDescent="0.2">
      <c r="C30" s="62"/>
      <c r="D30" s="64"/>
      <c r="E30" s="62"/>
      <c r="F30" s="68"/>
      <c r="G30" s="68"/>
      <c r="H30" s="62"/>
      <c r="I30" s="62"/>
      <c r="J30" s="61"/>
      <c r="K30" s="62"/>
      <c r="L30" s="61"/>
      <c r="M30" s="62"/>
      <c r="Q30" s="44"/>
      <c r="R30" s="65"/>
      <c r="S30" s="62"/>
      <c r="T30" s="62"/>
      <c r="U30" s="61"/>
      <c r="V30" s="62"/>
      <c r="W30" s="61"/>
      <c r="X30" s="62"/>
      <c r="Z30" s="63"/>
      <c r="AB30" t="s">
        <v>1254</v>
      </c>
      <c r="AP30" s="15" t="s">
        <v>1246</v>
      </c>
    </row>
    <row r="31" spans="2:42" s="15" customFormat="1" x14ac:dyDescent="0.2">
      <c r="C31" s="62"/>
      <c r="D31" s="64"/>
      <c r="E31" s="62"/>
      <c r="G31" s="44"/>
      <c r="H31" s="62"/>
      <c r="I31" s="62"/>
      <c r="J31" s="61"/>
      <c r="K31" s="62"/>
      <c r="L31" s="61"/>
      <c r="M31" s="62"/>
      <c r="Q31" s="44"/>
      <c r="R31" s="65"/>
      <c r="S31" s="62"/>
      <c r="T31" s="62"/>
      <c r="U31" s="61"/>
      <c r="V31" s="62"/>
      <c r="W31" s="61"/>
      <c r="X31" s="62"/>
      <c r="Z31" s="63"/>
      <c r="AB31" t="s">
        <v>1254</v>
      </c>
      <c r="AP31" s="15" t="s">
        <v>1255</v>
      </c>
    </row>
    <row r="32" spans="2:42" s="15" customFormat="1" x14ac:dyDescent="0.2">
      <c r="C32" s="62"/>
      <c r="D32" s="64"/>
      <c r="E32" s="62"/>
      <c r="G32" s="44"/>
      <c r="H32" s="44"/>
      <c r="I32" s="62"/>
      <c r="J32" s="61"/>
      <c r="K32" s="62"/>
      <c r="L32" s="61"/>
      <c r="M32" s="62"/>
      <c r="Q32" s="44"/>
      <c r="R32" s="65"/>
      <c r="S32" s="62"/>
      <c r="T32" s="62"/>
      <c r="U32" s="61"/>
      <c r="V32" s="62"/>
      <c r="W32" s="61"/>
      <c r="X32" s="62"/>
      <c r="Z32" s="63"/>
      <c r="AB32" t="s">
        <v>1254</v>
      </c>
      <c r="AE32" s="15" t="s">
        <v>1253</v>
      </c>
      <c r="AF32" s="15" t="s">
        <v>1253</v>
      </c>
      <c r="AO32" s="15" t="s">
        <v>1253</v>
      </c>
      <c r="AP32" s="15" t="s">
        <v>1253</v>
      </c>
    </row>
    <row r="33" spans="3:42" s="15" customFormat="1" x14ac:dyDescent="0.2">
      <c r="C33" s="62"/>
      <c r="D33" s="64"/>
      <c r="E33" s="62"/>
      <c r="F33" s="62"/>
      <c r="G33" s="62"/>
      <c r="H33" s="62"/>
      <c r="I33" s="62"/>
      <c r="J33" s="61"/>
      <c r="K33" s="62"/>
      <c r="L33" s="61"/>
      <c r="M33" s="62"/>
      <c r="Q33" s="44"/>
      <c r="R33" s="65"/>
      <c r="S33" s="62"/>
      <c r="T33" s="62"/>
      <c r="U33" s="61"/>
      <c r="V33" s="62"/>
      <c r="W33" s="61"/>
      <c r="X33" s="62"/>
      <c r="Z33" s="63"/>
      <c r="AB33" t="s">
        <v>1254</v>
      </c>
    </row>
    <row r="34" spans="3:42" s="15" customFormat="1" x14ac:dyDescent="0.2">
      <c r="C34" s="62"/>
      <c r="D34" s="64"/>
      <c r="E34" s="62"/>
      <c r="F34" s="62"/>
      <c r="G34" s="62"/>
      <c r="H34" s="62"/>
      <c r="I34" s="62"/>
      <c r="J34" s="61"/>
      <c r="K34" s="62"/>
      <c r="L34" s="61"/>
      <c r="M34" s="62"/>
      <c r="Q34" s="44"/>
      <c r="R34" s="65"/>
      <c r="S34" s="62"/>
      <c r="T34" s="62"/>
      <c r="U34" s="61"/>
      <c r="V34" s="62"/>
      <c r="W34" s="61"/>
      <c r="X34" s="62"/>
      <c r="Z34" s="63"/>
      <c r="AB34" t="s">
        <v>1254</v>
      </c>
    </row>
    <row r="35" spans="3:42" s="15" customFormat="1" x14ac:dyDescent="0.2">
      <c r="C35" s="62"/>
      <c r="D35" s="64"/>
      <c r="E35" s="62"/>
      <c r="F35" s="62"/>
      <c r="G35" s="62"/>
      <c r="H35" s="62"/>
      <c r="I35" s="62"/>
      <c r="J35" s="61"/>
      <c r="K35" s="62"/>
      <c r="L35" s="61"/>
      <c r="M35" s="62"/>
      <c r="Q35" s="44"/>
      <c r="R35" s="65"/>
      <c r="S35" s="44"/>
      <c r="T35" s="62"/>
      <c r="U35" s="61"/>
      <c r="V35" s="62"/>
      <c r="W35" s="61"/>
      <c r="X35" s="62"/>
      <c r="Z35" s="63"/>
      <c r="AB35" t="s">
        <v>1254</v>
      </c>
      <c r="AE35" s="15" t="s">
        <v>1253</v>
      </c>
      <c r="AO35" s="15" t="s">
        <v>1253</v>
      </c>
    </row>
    <row r="36" spans="3:42" s="15" customFormat="1" x14ac:dyDescent="0.2">
      <c r="C36" s="62"/>
      <c r="D36" s="64"/>
      <c r="E36" s="62"/>
      <c r="G36" s="44"/>
      <c r="H36" s="44"/>
      <c r="I36" s="62"/>
      <c r="J36" s="61"/>
      <c r="K36" s="62"/>
      <c r="L36" s="44"/>
      <c r="M36" s="62"/>
      <c r="Q36" s="44"/>
      <c r="R36" s="62"/>
      <c r="S36" s="62"/>
      <c r="T36" s="62"/>
      <c r="U36" s="61"/>
      <c r="V36" s="62"/>
      <c r="W36" s="44"/>
      <c r="X36" s="62"/>
      <c r="Z36" s="63"/>
      <c r="AB36" t="s">
        <v>1254</v>
      </c>
      <c r="AF36" s="15" t="s">
        <v>1253</v>
      </c>
      <c r="AM36" s="15" t="s">
        <v>1253</v>
      </c>
    </row>
    <row r="37" spans="3:42" s="15" customFormat="1" x14ac:dyDescent="0.2">
      <c r="C37" s="62"/>
      <c r="D37" s="64"/>
      <c r="E37" s="62"/>
      <c r="G37" s="44"/>
      <c r="H37" s="44"/>
      <c r="I37" s="62"/>
      <c r="J37" s="61"/>
      <c r="K37" s="62"/>
      <c r="L37" s="44"/>
      <c r="M37" s="62"/>
      <c r="Q37" s="44"/>
      <c r="R37" s="65"/>
      <c r="S37" s="62"/>
      <c r="T37" s="62"/>
      <c r="U37" s="61"/>
      <c r="V37" s="62"/>
      <c r="W37" s="44"/>
      <c r="X37" s="62"/>
      <c r="Z37" s="63"/>
      <c r="AB37" t="s">
        <v>1254</v>
      </c>
    </row>
    <row r="38" spans="3:42" s="15" customFormat="1" x14ac:dyDescent="0.2">
      <c r="C38" s="62"/>
      <c r="D38" s="64"/>
      <c r="E38" s="62"/>
      <c r="F38" s="62"/>
      <c r="G38" s="62"/>
      <c r="H38" s="62"/>
      <c r="I38" s="62"/>
      <c r="J38" s="61"/>
      <c r="K38" s="62"/>
      <c r="L38" s="44"/>
      <c r="M38" s="62"/>
      <c r="Q38" s="44"/>
      <c r="R38" s="62"/>
      <c r="S38" s="62"/>
      <c r="T38" s="62"/>
      <c r="U38" s="61"/>
      <c r="V38" s="62"/>
      <c r="W38" s="44"/>
      <c r="X38" s="62"/>
      <c r="Z38" s="63"/>
      <c r="AB38" t="s">
        <v>1254</v>
      </c>
    </row>
    <row r="39" spans="3:42" s="15" customFormat="1" x14ac:dyDescent="0.2">
      <c r="C39" s="62"/>
      <c r="D39" s="64"/>
      <c r="E39" s="62"/>
      <c r="F39" s="62"/>
      <c r="G39" s="62"/>
      <c r="H39" s="62"/>
      <c r="I39" s="62"/>
      <c r="J39" s="61"/>
      <c r="K39" s="62"/>
      <c r="L39" s="44"/>
      <c r="M39" s="62"/>
      <c r="Q39" s="44"/>
      <c r="R39" s="65"/>
      <c r="S39" s="62"/>
      <c r="T39" s="62"/>
      <c r="U39" s="61"/>
      <c r="V39" s="62"/>
      <c r="W39" s="44"/>
      <c r="X39" s="62"/>
      <c r="Z39" s="63"/>
      <c r="AB39" t="s">
        <v>1254</v>
      </c>
      <c r="AF39" s="15" t="s">
        <v>1253</v>
      </c>
      <c r="AK39" s="15" t="s">
        <v>1253</v>
      </c>
      <c r="AP39" s="15" t="s">
        <v>1253</v>
      </c>
    </row>
    <row r="40" spans="3:42" s="15" customFormat="1" x14ac:dyDescent="0.2">
      <c r="C40" s="62"/>
      <c r="D40" s="64"/>
      <c r="E40" s="62"/>
      <c r="F40" s="62"/>
      <c r="G40" s="62"/>
      <c r="H40" s="62"/>
      <c r="I40" s="62"/>
      <c r="J40" s="61"/>
      <c r="K40" s="62"/>
      <c r="L40" s="44"/>
      <c r="M40" s="62"/>
      <c r="Q40" s="44"/>
      <c r="R40" s="62"/>
      <c r="S40" s="62"/>
      <c r="T40" s="62"/>
      <c r="U40" s="61"/>
      <c r="V40" s="62"/>
      <c r="W40" s="44"/>
      <c r="X40" s="62"/>
      <c r="Z40" s="63"/>
      <c r="AB40"/>
    </row>
    <row r="41" spans="3:42" s="15" customFormat="1" x14ac:dyDescent="0.2">
      <c r="C41" s="62"/>
      <c r="D41" s="64"/>
      <c r="E41" s="62"/>
      <c r="F41" s="61"/>
      <c r="G41" s="61"/>
      <c r="H41" s="62"/>
      <c r="I41" s="62"/>
      <c r="J41" s="61"/>
      <c r="K41" s="62"/>
      <c r="L41" s="44"/>
      <c r="M41" s="62"/>
      <c r="Q41" s="44"/>
      <c r="R41" s="62"/>
      <c r="S41" s="62"/>
      <c r="T41" s="62"/>
      <c r="U41" s="61"/>
      <c r="V41" s="62"/>
      <c r="W41" s="44"/>
      <c r="X41" s="62"/>
      <c r="Z41" s="63"/>
      <c r="AB41"/>
    </row>
    <row r="42" spans="3:42" s="15" customFormat="1" x14ac:dyDescent="0.2">
      <c r="C42" s="62"/>
      <c r="D42" s="64"/>
      <c r="E42" s="62"/>
      <c r="F42" s="61"/>
      <c r="G42" s="61"/>
      <c r="H42" s="62"/>
      <c r="I42" s="62"/>
      <c r="J42" s="61"/>
      <c r="K42" s="62"/>
      <c r="L42" s="44"/>
      <c r="M42" s="62"/>
      <c r="Q42" s="44"/>
      <c r="R42" s="62"/>
      <c r="S42" s="62"/>
      <c r="T42" s="62"/>
      <c r="U42" s="61"/>
      <c r="V42" s="62"/>
      <c r="W42" s="44"/>
      <c r="X42" s="62"/>
      <c r="Z42" s="63"/>
      <c r="AB42"/>
    </row>
    <row r="43" spans="3:42" s="15" customFormat="1" x14ac:dyDescent="0.2">
      <c r="C43" s="62"/>
      <c r="D43" s="64"/>
      <c r="E43" s="62"/>
      <c r="F43" s="62"/>
      <c r="G43" s="62"/>
      <c r="H43" s="62"/>
      <c r="I43" s="62"/>
      <c r="J43" s="61"/>
      <c r="K43" s="62"/>
      <c r="L43" s="44"/>
      <c r="M43" s="62"/>
      <c r="Q43" s="44"/>
      <c r="R43" s="65"/>
      <c r="S43" s="94"/>
      <c r="T43" s="62"/>
      <c r="U43" s="61"/>
      <c r="V43" s="62"/>
      <c r="W43" s="44"/>
      <c r="X43" s="62"/>
      <c r="Z43" s="63"/>
      <c r="AB43" t="s">
        <v>1254</v>
      </c>
    </row>
    <row r="44" spans="3:42" s="15" customFormat="1" x14ac:dyDescent="0.2">
      <c r="C44" s="62"/>
      <c r="D44" s="64"/>
      <c r="E44" s="62"/>
      <c r="F44" s="62"/>
      <c r="G44" s="62"/>
      <c r="H44" s="62"/>
      <c r="I44" s="62"/>
      <c r="J44" s="61"/>
      <c r="K44" s="62"/>
      <c r="L44" s="44"/>
      <c r="M44" s="62"/>
      <c r="Q44" s="44"/>
      <c r="R44" s="65"/>
      <c r="S44" s="95"/>
      <c r="T44" s="62"/>
      <c r="U44" s="61"/>
      <c r="V44" s="62"/>
      <c r="W44" s="44"/>
      <c r="X44" s="62"/>
      <c r="Z44" s="63"/>
      <c r="AB44" s="46" t="s">
        <v>1254</v>
      </c>
      <c r="AP44" s="15" t="s">
        <v>1255</v>
      </c>
    </row>
    <row r="45" spans="3:42" s="15" customFormat="1" x14ac:dyDescent="0.2">
      <c r="C45" s="62"/>
      <c r="D45" s="64"/>
      <c r="E45" s="62"/>
      <c r="F45" s="44"/>
      <c r="G45" s="62"/>
      <c r="H45" s="62"/>
      <c r="I45" s="62"/>
      <c r="J45" s="61"/>
      <c r="K45" s="62"/>
      <c r="L45" s="44"/>
      <c r="M45" s="62"/>
      <c r="Q45" s="44"/>
      <c r="R45" s="65"/>
      <c r="S45" s="62"/>
      <c r="T45" s="62"/>
      <c r="U45" s="61"/>
      <c r="V45" s="62"/>
      <c r="W45" s="44"/>
      <c r="X45" s="62"/>
      <c r="Z45" s="63"/>
      <c r="AB45" t="s">
        <v>1254</v>
      </c>
    </row>
    <row r="46" spans="3:42" s="15" customFormat="1" x14ac:dyDescent="0.2">
      <c r="C46" s="62"/>
      <c r="D46" s="64"/>
      <c r="E46" s="62"/>
      <c r="F46" s="44"/>
      <c r="G46" s="62"/>
      <c r="H46" s="62"/>
      <c r="I46" s="62"/>
      <c r="J46" s="61"/>
      <c r="K46" s="62"/>
      <c r="L46" s="44"/>
      <c r="M46" s="62"/>
      <c r="Q46" s="44"/>
      <c r="R46" s="65"/>
      <c r="S46" s="62"/>
      <c r="T46" s="62"/>
      <c r="U46" s="61"/>
      <c r="V46" s="62"/>
      <c r="W46" s="44"/>
      <c r="X46" s="62"/>
      <c r="Z46" s="63"/>
      <c r="AB46" t="s">
        <v>1209</v>
      </c>
    </row>
    <row r="47" spans="3:42" s="15" customFormat="1" x14ac:dyDescent="0.2">
      <c r="C47" s="62"/>
      <c r="D47" s="64"/>
      <c r="E47" s="62"/>
      <c r="F47" s="62"/>
      <c r="G47" s="62"/>
      <c r="H47" s="62"/>
      <c r="I47" s="62"/>
      <c r="J47" s="61"/>
      <c r="K47" s="62"/>
      <c r="L47" s="44"/>
      <c r="M47" s="62"/>
      <c r="Q47" s="44"/>
      <c r="R47" s="65"/>
      <c r="S47" s="62"/>
      <c r="T47" s="62"/>
      <c r="U47" s="61"/>
      <c r="V47" s="62"/>
      <c r="W47" s="44"/>
      <c r="X47" s="62"/>
      <c r="Z47" s="63"/>
      <c r="AB47" t="s">
        <v>1254</v>
      </c>
    </row>
    <row r="48" spans="3:42" s="15" customFormat="1" x14ac:dyDescent="0.2">
      <c r="C48" s="62"/>
      <c r="D48" s="64"/>
      <c r="E48" s="62"/>
      <c r="F48" s="62"/>
      <c r="G48" s="62"/>
      <c r="H48" s="62"/>
      <c r="I48" s="62"/>
      <c r="J48" s="61"/>
      <c r="K48" s="62"/>
      <c r="L48" s="44"/>
      <c r="M48" s="62"/>
      <c r="Q48" s="44"/>
      <c r="R48" s="65"/>
      <c r="S48" s="62"/>
      <c r="T48" s="62"/>
      <c r="U48" s="61"/>
      <c r="V48" s="62"/>
      <c r="W48" s="44"/>
      <c r="X48" s="62"/>
      <c r="Z48" s="63"/>
      <c r="AB48" t="s">
        <v>1254</v>
      </c>
      <c r="AP48" s="15" t="s">
        <v>1255</v>
      </c>
    </row>
    <row r="49" spans="3:42" s="15" customFormat="1" x14ac:dyDescent="0.2">
      <c r="C49" s="62"/>
      <c r="D49" s="64"/>
      <c r="E49" s="62"/>
      <c r="F49" s="62"/>
      <c r="G49" s="68"/>
      <c r="H49" s="62"/>
      <c r="I49" s="62"/>
      <c r="J49" s="61"/>
      <c r="K49" s="62"/>
      <c r="L49" s="44"/>
      <c r="M49" s="62"/>
      <c r="Q49" s="44"/>
      <c r="R49" s="65"/>
      <c r="S49" s="62"/>
      <c r="T49" s="62"/>
      <c r="U49" s="61"/>
      <c r="V49" s="62"/>
      <c r="W49" s="44"/>
      <c r="X49" s="62"/>
      <c r="Z49" s="63"/>
      <c r="AB49" t="s">
        <v>1254</v>
      </c>
      <c r="AP49" s="15" t="s">
        <v>1255</v>
      </c>
    </row>
    <row r="50" spans="3:42" s="15" customFormat="1" x14ac:dyDescent="0.2">
      <c r="C50" s="62"/>
      <c r="D50" s="64"/>
      <c r="E50" s="62"/>
      <c r="F50" s="44"/>
      <c r="G50" s="62"/>
      <c r="H50" s="62"/>
      <c r="I50" s="62"/>
      <c r="J50" s="61"/>
      <c r="K50" s="62"/>
      <c r="L50" s="44"/>
      <c r="M50" s="62"/>
      <c r="Q50" s="44"/>
      <c r="R50" s="65"/>
      <c r="S50" s="62"/>
      <c r="T50" s="62"/>
      <c r="U50" s="61"/>
      <c r="V50" s="62"/>
      <c r="W50" s="44"/>
      <c r="X50" s="62"/>
      <c r="Z50" s="63"/>
      <c r="AB50"/>
    </row>
    <row r="51" spans="3:42" s="15" customFormat="1" x14ac:dyDescent="0.2">
      <c r="C51" s="62"/>
      <c r="D51" s="64"/>
      <c r="E51" s="62"/>
      <c r="F51" s="62"/>
      <c r="G51" s="62"/>
      <c r="H51" s="62"/>
      <c r="I51" s="62"/>
      <c r="J51" s="61"/>
      <c r="K51" s="62"/>
      <c r="L51" s="44"/>
      <c r="M51" s="62"/>
      <c r="Q51" s="44"/>
      <c r="R51" s="65"/>
      <c r="S51" s="62"/>
      <c r="T51" s="62"/>
      <c r="U51" s="61"/>
      <c r="V51" s="62"/>
      <c r="W51" s="44"/>
      <c r="X51" s="62"/>
      <c r="Z51" s="63"/>
      <c r="AB51" t="s">
        <v>1254</v>
      </c>
      <c r="AK51" s="15" t="s">
        <v>1253</v>
      </c>
      <c r="AP51" s="15" t="s">
        <v>1246</v>
      </c>
    </row>
    <row r="52" spans="3:42" s="15" customFormat="1" x14ac:dyDescent="0.2">
      <c r="C52" s="62"/>
      <c r="D52" s="64"/>
      <c r="E52" s="62"/>
      <c r="F52" s="62"/>
      <c r="G52" s="62"/>
      <c r="H52" s="62"/>
      <c r="I52" s="62"/>
      <c r="J52" s="61"/>
      <c r="K52" s="62"/>
      <c r="L52" s="44"/>
      <c r="M52" s="62"/>
      <c r="Q52" s="44"/>
      <c r="R52" s="65"/>
      <c r="S52" s="62"/>
      <c r="T52" s="62"/>
      <c r="U52" s="61"/>
      <c r="V52" s="62"/>
      <c r="W52" s="44"/>
      <c r="X52" s="62"/>
      <c r="Z52" s="63"/>
      <c r="AB52" t="s">
        <v>1254</v>
      </c>
    </row>
    <row r="53" spans="3:42" s="15" customFormat="1" x14ac:dyDescent="0.2">
      <c r="C53" s="62"/>
      <c r="D53" s="64"/>
      <c r="E53" s="62"/>
      <c r="F53" s="62"/>
      <c r="G53" s="62"/>
      <c r="H53" s="62"/>
      <c r="I53" s="62"/>
      <c r="J53" s="61"/>
      <c r="K53" s="62"/>
      <c r="L53" s="44"/>
      <c r="M53" s="62"/>
      <c r="Q53" s="44"/>
      <c r="R53" s="65"/>
      <c r="S53" s="62"/>
      <c r="T53" s="62"/>
      <c r="U53" s="61"/>
      <c r="V53" s="62"/>
      <c r="W53" s="44"/>
      <c r="X53" s="62"/>
      <c r="Z53" s="63"/>
      <c r="AB53" t="s">
        <v>1254</v>
      </c>
    </row>
    <row r="54" spans="3:42" s="15" customFormat="1" x14ac:dyDescent="0.2">
      <c r="C54" s="62"/>
      <c r="D54" s="64"/>
      <c r="E54" s="62"/>
      <c r="F54" s="62"/>
      <c r="G54" s="68"/>
      <c r="H54" s="62"/>
      <c r="I54" s="62"/>
      <c r="J54" s="61"/>
      <c r="K54" s="62"/>
      <c r="L54" s="44"/>
      <c r="M54" s="62"/>
      <c r="Q54" s="44"/>
      <c r="R54" s="65"/>
      <c r="S54" s="62"/>
      <c r="T54" s="62"/>
      <c r="U54" s="61"/>
      <c r="V54" s="62"/>
      <c r="W54" s="44"/>
      <c r="X54" s="62"/>
      <c r="Z54" s="63"/>
      <c r="AB54" t="s">
        <v>1254</v>
      </c>
      <c r="AJ54" s="15" t="s">
        <v>1253</v>
      </c>
      <c r="AK54" s="15" t="s">
        <v>1253</v>
      </c>
      <c r="AP54" s="15" t="s">
        <v>1246</v>
      </c>
    </row>
    <row r="55" spans="3:42" s="15" customFormat="1" x14ac:dyDescent="0.2">
      <c r="C55" s="62"/>
      <c r="D55" s="64"/>
      <c r="E55" s="62"/>
      <c r="F55" s="62"/>
      <c r="G55" s="62"/>
      <c r="H55" s="62"/>
      <c r="I55" s="62"/>
      <c r="J55" s="61"/>
      <c r="K55" s="62"/>
      <c r="L55" s="44"/>
      <c r="M55" s="62"/>
      <c r="Q55" s="44"/>
      <c r="R55" s="65"/>
      <c r="S55" s="62"/>
      <c r="T55" s="62"/>
      <c r="U55" s="61"/>
      <c r="V55" s="62"/>
      <c r="W55" s="44"/>
      <c r="X55" s="62"/>
      <c r="Z55" s="63"/>
      <c r="AB55" t="s">
        <v>1254</v>
      </c>
      <c r="AJ55" s="15" t="s">
        <v>1253</v>
      </c>
      <c r="AK55" s="15" t="s">
        <v>1253</v>
      </c>
    </row>
    <row r="56" spans="3:42" s="15" customFormat="1" x14ac:dyDescent="0.2">
      <c r="C56" s="62"/>
      <c r="D56" s="64"/>
      <c r="E56" s="62"/>
      <c r="F56" s="62"/>
      <c r="G56" s="62"/>
      <c r="H56" s="62"/>
      <c r="I56" s="62"/>
      <c r="J56" s="61"/>
      <c r="K56" s="62"/>
      <c r="L56" s="44"/>
      <c r="M56" s="62"/>
      <c r="Q56" s="44"/>
      <c r="R56" s="65"/>
      <c r="S56" s="62"/>
      <c r="T56" s="62"/>
      <c r="U56" s="61"/>
      <c r="V56" s="62"/>
      <c r="W56" s="44"/>
      <c r="X56" s="62"/>
      <c r="Z56" s="63"/>
      <c r="AB56" t="s">
        <v>1254</v>
      </c>
      <c r="AH56" s="15" t="s">
        <v>1253</v>
      </c>
      <c r="AI56" s="15" t="s">
        <v>1253</v>
      </c>
      <c r="AJ56" s="15" t="s">
        <v>1253</v>
      </c>
      <c r="AK56" s="15" t="s">
        <v>1253</v>
      </c>
      <c r="AO56" s="15" t="s">
        <v>1253</v>
      </c>
    </row>
    <row r="57" spans="3:42" s="15" customFormat="1" x14ac:dyDescent="0.2">
      <c r="C57" s="62"/>
      <c r="D57" s="64"/>
      <c r="E57" s="62"/>
      <c r="F57" s="62"/>
      <c r="G57" s="62"/>
      <c r="H57" s="62"/>
      <c r="I57" s="62"/>
      <c r="J57" s="61"/>
      <c r="K57" s="62"/>
      <c r="L57" s="44"/>
      <c r="M57" s="62"/>
      <c r="Q57" s="44"/>
      <c r="R57" s="65"/>
      <c r="S57" s="62"/>
      <c r="T57" s="62"/>
      <c r="U57" s="61"/>
      <c r="V57" s="62"/>
      <c r="W57" s="44"/>
      <c r="X57" s="62"/>
      <c r="Z57" s="63"/>
      <c r="AB57" t="s">
        <v>1254</v>
      </c>
    </row>
    <row r="58" spans="3:42" s="15" customFormat="1" x14ac:dyDescent="0.2">
      <c r="C58" s="62"/>
      <c r="D58" s="64"/>
      <c r="E58" s="62"/>
      <c r="F58" s="68"/>
      <c r="G58" s="68"/>
      <c r="H58" s="62"/>
      <c r="I58" s="62"/>
      <c r="J58" s="61"/>
      <c r="K58" s="62"/>
      <c r="L58" s="44"/>
      <c r="M58" s="62"/>
      <c r="Q58" s="44"/>
      <c r="R58" s="65"/>
      <c r="S58" s="62"/>
      <c r="T58" s="62"/>
      <c r="U58" s="61"/>
      <c r="V58" s="62"/>
      <c r="W58" s="44"/>
      <c r="X58" s="62"/>
      <c r="Z58" s="63"/>
      <c r="AB58" s="46" t="s">
        <v>1254</v>
      </c>
      <c r="AP58" s="15" t="s">
        <v>1255</v>
      </c>
    </row>
    <row r="59" spans="3:42" s="15" customFormat="1" x14ac:dyDescent="0.2">
      <c r="C59" s="62"/>
      <c r="D59" s="64"/>
      <c r="E59" s="62"/>
      <c r="F59" s="68"/>
      <c r="G59" s="68"/>
      <c r="H59" s="68"/>
      <c r="I59" s="62"/>
      <c r="J59" s="61"/>
      <c r="K59" s="62"/>
      <c r="L59" s="44"/>
      <c r="M59" s="62"/>
      <c r="Q59" s="44"/>
      <c r="R59" s="65"/>
      <c r="S59" s="62"/>
      <c r="T59" s="62"/>
      <c r="U59" s="61"/>
      <c r="V59" s="62"/>
      <c r="W59" s="44"/>
      <c r="X59" s="62"/>
      <c r="Z59" s="63"/>
      <c r="AB59" t="s">
        <v>1209</v>
      </c>
    </row>
    <row r="60" spans="3:42" s="15" customFormat="1" x14ac:dyDescent="0.2">
      <c r="C60" s="62"/>
      <c r="D60" s="64"/>
      <c r="E60" s="62"/>
      <c r="F60" s="62"/>
      <c r="G60" s="62"/>
      <c r="H60" s="62"/>
      <c r="I60" s="62"/>
      <c r="J60" s="61"/>
      <c r="K60" s="62"/>
      <c r="L60" s="44"/>
      <c r="M60" s="62"/>
      <c r="Q60" s="44"/>
      <c r="R60" s="65"/>
      <c r="S60" s="62"/>
      <c r="T60" s="62"/>
      <c r="U60" s="61"/>
      <c r="V60" s="62"/>
      <c r="W60" s="44"/>
      <c r="X60" s="62"/>
      <c r="Z60" s="63"/>
      <c r="AB60" t="s">
        <v>1209</v>
      </c>
    </row>
    <row r="61" spans="3:42" s="15" customFormat="1" x14ac:dyDescent="0.2">
      <c r="C61" s="62"/>
      <c r="D61" s="64"/>
      <c r="E61" s="62"/>
      <c r="F61" s="44"/>
      <c r="G61" s="62"/>
      <c r="H61" s="62"/>
      <c r="I61" s="62"/>
      <c r="J61" s="61"/>
      <c r="K61" s="62"/>
      <c r="L61" s="44"/>
      <c r="M61" s="62"/>
      <c r="Q61" s="44"/>
      <c r="R61" s="65"/>
      <c r="S61" s="62"/>
      <c r="T61" s="62"/>
      <c r="U61" s="61"/>
      <c r="V61" s="62"/>
      <c r="W61" s="44"/>
      <c r="X61" s="62"/>
      <c r="Z61" s="63"/>
      <c r="AB61" t="s">
        <v>1209</v>
      </c>
    </row>
    <row r="62" spans="3:42" s="15" customFormat="1" x14ac:dyDescent="0.2">
      <c r="C62" s="62"/>
      <c r="D62" s="64"/>
      <c r="E62" s="62"/>
      <c r="F62" s="44"/>
      <c r="G62" s="62"/>
      <c r="H62" s="62"/>
      <c r="I62" s="62"/>
      <c r="J62" s="61"/>
      <c r="K62" s="62"/>
      <c r="L62" s="44"/>
      <c r="M62" s="62"/>
      <c r="Q62" s="44"/>
      <c r="R62" s="65"/>
      <c r="S62" s="62"/>
      <c r="T62" s="62"/>
      <c r="U62" s="61"/>
      <c r="V62" s="62"/>
      <c r="W62" s="44"/>
      <c r="X62" s="62"/>
      <c r="Z62" s="63"/>
      <c r="AB62" t="s">
        <v>1209</v>
      </c>
    </row>
    <row r="63" spans="3:42" s="15" customFormat="1" x14ac:dyDescent="0.2">
      <c r="C63" s="62"/>
      <c r="D63" s="64"/>
      <c r="E63" s="62"/>
      <c r="F63" s="44"/>
      <c r="G63" s="62"/>
      <c r="H63" s="62"/>
      <c r="I63" s="62"/>
      <c r="J63" s="61"/>
      <c r="K63" s="62"/>
      <c r="L63" s="44"/>
      <c r="M63" s="62"/>
      <c r="Q63" s="44"/>
      <c r="R63" s="65"/>
      <c r="S63" s="62"/>
      <c r="T63" s="62"/>
      <c r="U63" s="61"/>
      <c r="V63" s="62"/>
      <c r="W63" s="44"/>
      <c r="X63" s="62"/>
      <c r="Z63" s="63"/>
      <c r="AB63" t="s">
        <v>1209</v>
      </c>
    </row>
    <row r="64" spans="3:42" s="15" customFormat="1" x14ac:dyDescent="0.2">
      <c r="C64" s="62"/>
      <c r="D64" s="64"/>
      <c r="E64" s="62"/>
      <c r="G64" s="44"/>
      <c r="H64" s="44"/>
      <c r="I64" s="62"/>
      <c r="J64" s="61"/>
      <c r="K64" s="62"/>
      <c r="L64" s="44"/>
      <c r="M64" s="62"/>
      <c r="Q64" s="44"/>
      <c r="R64" s="65"/>
      <c r="S64" s="62"/>
      <c r="T64" s="62"/>
      <c r="U64" s="61"/>
      <c r="V64" s="62"/>
      <c r="W64" s="44"/>
      <c r="X64" s="62"/>
      <c r="Z64" s="63"/>
      <c r="AB64" t="s">
        <v>1209</v>
      </c>
    </row>
    <row r="65" spans="3:41" s="15" customFormat="1" x14ac:dyDescent="0.2">
      <c r="C65" s="62"/>
      <c r="D65" s="64"/>
      <c r="E65" s="62"/>
      <c r="G65" s="44"/>
      <c r="H65" s="44"/>
      <c r="I65" s="62"/>
      <c r="J65" s="61"/>
      <c r="K65" s="62"/>
      <c r="L65" s="44"/>
      <c r="M65" s="62"/>
      <c r="Q65" s="44"/>
      <c r="R65" s="65"/>
      <c r="S65" s="62"/>
      <c r="T65" s="62"/>
      <c r="U65" s="61"/>
      <c r="V65" s="62"/>
      <c r="W65" s="44"/>
      <c r="X65" s="62"/>
      <c r="Z65" s="63"/>
      <c r="AB65" t="s">
        <v>1209</v>
      </c>
    </row>
    <row r="66" spans="3:41" s="15" customFormat="1" x14ac:dyDescent="0.2">
      <c r="C66" s="62"/>
      <c r="D66" s="64"/>
      <c r="E66" s="62"/>
      <c r="G66" s="44"/>
      <c r="H66" s="44"/>
      <c r="I66" s="62"/>
      <c r="J66" s="61"/>
      <c r="K66" s="62"/>
      <c r="L66" s="44"/>
      <c r="M66" s="62"/>
      <c r="Q66" s="44"/>
      <c r="R66" s="65"/>
      <c r="S66" s="62"/>
      <c r="T66" s="62"/>
      <c r="U66" s="61"/>
      <c r="V66" s="62"/>
      <c r="W66" s="44"/>
      <c r="X66" s="62"/>
      <c r="Z66" s="63"/>
      <c r="AB66" t="s">
        <v>1209</v>
      </c>
    </row>
    <row r="67" spans="3:41" s="15" customFormat="1" x14ac:dyDescent="0.2">
      <c r="C67" s="62"/>
      <c r="D67" s="64"/>
      <c r="E67" s="62"/>
      <c r="F67" s="62"/>
      <c r="G67" s="62"/>
      <c r="H67" s="62"/>
      <c r="I67" s="62"/>
      <c r="J67" s="61"/>
      <c r="K67" s="62"/>
      <c r="L67" s="44"/>
      <c r="M67" s="62"/>
      <c r="Q67" s="44"/>
      <c r="R67" s="65"/>
      <c r="S67" s="62"/>
      <c r="T67" s="62"/>
      <c r="U67" s="61"/>
      <c r="V67" s="62"/>
      <c r="W67" s="44"/>
      <c r="X67" s="62"/>
      <c r="Z67" s="63"/>
      <c r="AB67" t="s">
        <v>1209</v>
      </c>
    </row>
    <row r="68" spans="3:41" s="15" customFormat="1" x14ac:dyDescent="0.2">
      <c r="C68" s="62"/>
      <c r="D68" s="64"/>
      <c r="E68" s="62"/>
      <c r="F68" s="62"/>
      <c r="G68" s="62"/>
      <c r="H68" s="62"/>
      <c r="I68" s="62"/>
      <c r="J68" s="61"/>
      <c r="K68" s="62"/>
      <c r="L68" s="44"/>
      <c r="M68" s="62"/>
      <c r="Q68" s="44"/>
      <c r="R68" s="65"/>
      <c r="S68" s="62"/>
      <c r="T68" s="62"/>
      <c r="U68" s="61"/>
      <c r="V68" s="62"/>
      <c r="W68" s="44"/>
      <c r="X68" s="62"/>
      <c r="Z68" s="63"/>
      <c r="AB68" t="s">
        <v>1209</v>
      </c>
    </row>
    <row r="69" spans="3:41" s="15" customFormat="1" x14ac:dyDescent="0.2">
      <c r="C69" s="62"/>
      <c r="D69" s="64"/>
      <c r="E69" s="62"/>
      <c r="F69" s="62"/>
      <c r="G69" s="62"/>
      <c r="H69" s="62"/>
      <c r="I69" s="62"/>
      <c r="J69" s="61"/>
      <c r="K69" s="62"/>
      <c r="L69" s="44"/>
      <c r="M69" s="62"/>
      <c r="Q69" s="44"/>
      <c r="R69" s="65"/>
      <c r="S69" s="62"/>
      <c r="T69" s="62"/>
      <c r="U69" s="61"/>
      <c r="V69" s="62"/>
      <c r="W69" s="44"/>
      <c r="X69" s="62"/>
      <c r="Z69" s="63"/>
      <c r="AB69" t="s">
        <v>1209</v>
      </c>
    </row>
    <row r="70" spans="3:41" s="15" customFormat="1" x14ac:dyDescent="0.2">
      <c r="C70" s="62"/>
      <c r="D70" s="64"/>
      <c r="E70" s="62"/>
      <c r="I70" s="62"/>
      <c r="J70" s="61"/>
      <c r="K70" s="62"/>
      <c r="L70" s="44"/>
      <c r="M70" s="62"/>
      <c r="Q70" s="44"/>
      <c r="R70" s="65"/>
      <c r="S70" s="62"/>
      <c r="T70" s="62"/>
      <c r="U70" s="61"/>
      <c r="V70" s="62"/>
      <c r="W70" s="44"/>
      <c r="X70" s="62"/>
      <c r="Z70" s="63"/>
      <c r="AB70" t="s">
        <v>1209</v>
      </c>
    </row>
    <row r="71" spans="3:41" s="15" customFormat="1" x14ac:dyDescent="0.2">
      <c r="C71" s="62"/>
      <c r="D71" s="64"/>
      <c r="E71" s="62"/>
      <c r="I71" s="62"/>
      <c r="J71" s="44"/>
      <c r="K71" s="62"/>
      <c r="L71" s="44"/>
      <c r="M71" s="62"/>
      <c r="Q71" s="44"/>
      <c r="R71" s="65"/>
      <c r="S71" s="62"/>
      <c r="T71" s="62"/>
      <c r="U71" s="44"/>
      <c r="V71" s="62"/>
      <c r="W71" s="44"/>
      <c r="X71" s="62"/>
      <c r="Z71" s="63"/>
      <c r="AB71" t="s">
        <v>1209</v>
      </c>
    </row>
    <row r="72" spans="3:41" s="15" customFormat="1" x14ac:dyDescent="0.2">
      <c r="C72" s="62"/>
      <c r="D72" s="64"/>
      <c r="E72" s="62"/>
      <c r="I72" s="62"/>
      <c r="J72" s="44"/>
      <c r="K72" s="62"/>
      <c r="L72" s="44"/>
      <c r="M72" s="62"/>
      <c r="Q72" s="44"/>
      <c r="R72" s="65"/>
      <c r="S72" s="62"/>
      <c r="T72" s="62"/>
      <c r="U72" s="44"/>
      <c r="V72" s="62"/>
      <c r="W72" s="44"/>
      <c r="X72" s="62"/>
      <c r="Z72" s="63"/>
      <c r="AB72" t="s">
        <v>1209</v>
      </c>
    </row>
    <row r="73" spans="3:41" s="15" customFormat="1" x14ac:dyDescent="0.2">
      <c r="C73" s="62"/>
      <c r="D73" s="64"/>
      <c r="E73" s="62"/>
      <c r="I73" s="62"/>
      <c r="J73" s="44"/>
      <c r="K73" s="62"/>
      <c r="L73" s="44"/>
      <c r="M73" s="62"/>
      <c r="Q73" s="44"/>
      <c r="R73" s="62"/>
      <c r="S73" s="62"/>
      <c r="T73" s="62"/>
      <c r="U73" s="44"/>
      <c r="V73" s="62"/>
      <c r="W73" s="44"/>
      <c r="X73" s="62"/>
      <c r="Z73" s="63"/>
      <c r="AB73" t="s">
        <v>1254</v>
      </c>
    </row>
    <row r="74" spans="3:41" s="15" customFormat="1" x14ac:dyDescent="0.2">
      <c r="C74" s="62"/>
      <c r="D74" s="64"/>
      <c r="E74" s="62"/>
      <c r="I74" s="62"/>
      <c r="J74" s="44"/>
      <c r="K74" s="62"/>
      <c r="L74" s="44"/>
      <c r="M74" s="62"/>
      <c r="Q74" s="44"/>
      <c r="R74" s="62"/>
      <c r="S74" s="62"/>
      <c r="T74" s="62"/>
      <c r="U74" s="44"/>
      <c r="V74" s="62"/>
      <c r="W74" s="44"/>
      <c r="X74" s="62"/>
      <c r="Z74" s="63"/>
      <c r="AB74" s="15" t="s">
        <v>1254</v>
      </c>
    </row>
    <row r="75" spans="3:41" s="15" customFormat="1" x14ac:dyDescent="0.2">
      <c r="C75" s="62"/>
      <c r="D75" s="64"/>
      <c r="E75" s="62"/>
      <c r="I75" s="62"/>
      <c r="J75" s="44"/>
      <c r="K75" s="62"/>
      <c r="L75" s="44"/>
      <c r="M75" s="62"/>
      <c r="Q75" s="44"/>
      <c r="R75" s="62"/>
      <c r="S75" s="95"/>
      <c r="T75" s="62"/>
      <c r="U75" s="44"/>
      <c r="V75" s="62"/>
      <c r="W75" s="44"/>
      <c r="X75" s="62"/>
      <c r="Z75" s="63"/>
      <c r="AB75" s="15" t="s">
        <v>1254</v>
      </c>
    </row>
    <row r="76" spans="3:41" s="15" customFormat="1" x14ac:dyDescent="0.2">
      <c r="C76" s="62"/>
      <c r="D76" s="64"/>
      <c r="E76" s="62"/>
      <c r="F76" s="62"/>
      <c r="G76" s="62"/>
      <c r="H76" s="62"/>
      <c r="I76" s="62"/>
      <c r="J76" s="44"/>
      <c r="K76" s="62"/>
      <c r="L76" s="44"/>
      <c r="M76" s="62"/>
      <c r="Q76" s="44"/>
      <c r="R76" s="65"/>
      <c r="S76" s="62"/>
      <c r="T76" s="62"/>
      <c r="U76" s="44"/>
      <c r="V76" s="62"/>
      <c r="W76" s="44"/>
      <c r="X76" s="62"/>
      <c r="Z76" s="63"/>
      <c r="AB76" s="15" t="s">
        <v>1254</v>
      </c>
    </row>
    <row r="77" spans="3:41" s="15" customFormat="1" x14ac:dyDescent="0.2">
      <c r="C77" s="62"/>
      <c r="D77" s="64"/>
      <c r="E77" s="62"/>
      <c r="F77" s="62"/>
      <c r="G77" s="62"/>
      <c r="H77" s="62"/>
      <c r="I77" s="62"/>
      <c r="J77" s="44"/>
      <c r="K77" s="62"/>
      <c r="L77" s="44"/>
      <c r="M77" s="62"/>
      <c r="Q77" s="44"/>
      <c r="R77" s="62"/>
      <c r="S77" s="62"/>
      <c r="T77" s="62"/>
      <c r="U77" s="44"/>
      <c r="V77" s="62"/>
      <c r="W77" s="44"/>
      <c r="X77" s="62"/>
      <c r="Z77" s="63"/>
      <c r="AB77" s="15" t="s">
        <v>1254</v>
      </c>
    </row>
    <row r="78" spans="3:41" s="15" customFormat="1" x14ac:dyDescent="0.2">
      <c r="C78" s="62"/>
      <c r="D78" s="64"/>
      <c r="E78" s="62"/>
      <c r="G78" s="44"/>
      <c r="I78" s="62"/>
      <c r="J78" s="44"/>
      <c r="K78" s="62"/>
      <c r="L78" s="44"/>
      <c r="M78" s="62"/>
      <c r="Q78" s="44"/>
      <c r="R78" s="62"/>
      <c r="S78" s="62"/>
      <c r="T78" s="62"/>
      <c r="U78" s="44"/>
      <c r="V78" s="62"/>
      <c r="W78" s="44"/>
      <c r="X78" s="62"/>
      <c r="Z78" s="63"/>
      <c r="AB78" s="15" t="s">
        <v>1254</v>
      </c>
    </row>
    <row r="79" spans="3:41" s="15" customFormat="1" x14ac:dyDescent="0.2">
      <c r="C79" s="62"/>
      <c r="D79" s="64"/>
      <c r="E79" s="62"/>
      <c r="F79" s="68"/>
      <c r="G79" s="68"/>
      <c r="H79" s="68"/>
      <c r="I79" s="62"/>
      <c r="J79" s="44"/>
      <c r="K79" s="62"/>
      <c r="L79" s="44"/>
      <c r="M79" s="62"/>
      <c r="Q79" s="44"/>
      <c r="R79" s="65"/>
      <c r="S79" s="62"/>
      <c r="T79" s="62"/>
      <c r="U79" s="44"/>
      <c r="V79" s="62"/>
      <c r="W79" s="44"/>
      <c r="X79" s="62"/>
      <c r="Z79" s="63"/>
      <c r="AB79" s="15" t="s">
        <v>1254</v>
      </c>
      <c r="AH79" s="15" t="s">
        <v>1253</v>
      </c>
      <c r="AI79" s="15" t="s">
        <v>1253</v>
      </c>
      <c r="AJ79" s="15" t="s">
        <v>1253</v>
      </c>
      <c r="AK79" s="15" t="s">
        <v>1253</v>
      </c>
      <c r="AO79" s="15" t="s">
        <v>1253</v>
      </c>
    </row>
    <row r="80" spans="3:41" s="15" customFormat="1" x14ac:dyDescent="0.2">
      <c r="C80" s="62"/>
      <c r="D80" s="64"/>
      <c r="E80" s="62"/>
      <c r="F80" s="62"/>
      <c r="G80" s="62"/>
      <c r="H80" s="62"/>
      <c r="I80" s="62"/>
      <c r="J80" s="44"/>
      <c r="K80" s="62"/>
      <c r="L80" s="44"/>
      <c r="M80" s="62"/>
      <c r="Q80" s="44"/>
      <c r="R80" s="65"/>
      <c r="S80" s="62"/>
      <c r="T80" s="62"/>
      <c r="U80" s="44"/>
      <c r="V80" s="62"/>
      <c r="W80" s="44"/>
      <c r="X80" s="62"/>
      <c r="Z80" s="63"/>
      <c r="AB80" s="15" t="s">
        <v>1254</v>
      </c>
    </row>
    <row r="81" spans="2:44" s="15" customFormat="1" x14ac:dyDescent="0.2">
      <c r="C81" s="62"/>
      <c r="D81" s="64"/>
      <c r="E81" s="62"/>
      <c r="F81" s="62"/>
      <c r="G81" s="62"/>
      <c r="H81" s="62"/>
      <c r="I81" s="62"/>
      <c r="J81" s="44"/>
      <c r="K81" s="62"/>
      <c r="L81" s="44"/>
      <c r="M81" s="62"/>
      <c r="Q81" s="44"/>
      <c r="R81" s="65"/>
      <c r="S81" s="62"/>
      <c r="T81" s="62"/>
      <c r="U81" s="44"/>
      <c r="V81" s="62"/>
      <c r="W81" s="44"/>
      <c r="X81" s="62"/>
      <c r="Z81" s="63"/>
      <c r="AB81" s="15" t="s">
        <v>1254</v>
      </c>
    </row>
    <row r="82" spans="2:44" s="15" customFormat="1" x14ac:dyDescent="0.2">
      <c r="C82" s="62"/>
      <c r="D82" s="64"/>
      <c r="E82" s="62"/>
      <c r="F82" s="62"/>
      <c r="G82" s="62"/>
      <c r="H82" s="62"/>
      <c r="I82" s="62"/>
      <c r="J82" s="44"/>
      <c r="K82" s="62"/>
      <c r="L82" s="44"/>
      <c r="M82" s="62"/>
      <c r="Q82" s="44"/>
      <c r="R82" s="62"/>
      <c r="S82" s="62"/>
      <c r="T82" s="62"/>
      <c r="U82" s="44"/>
      <c r="V82" s="62"/>
      <c r="W82" s="44"/>
      <c r="X82" s="62"/>
      <c r="Z82" s="63"/>
      <c r="AB82" s="15" t="s">
        <v>1254</v>
      </c>
    </row>
    <row r="83" spans="2:44" s="15" customFormat="1" x14ac:dyDescent="0.2">
      <c r="C83" s="62"/>
      <c r="D83" s="64"/>
      <c r="E83" s="62"/>
      <c r="G83" s="62"/>
      <c r="H83" s="62"/>
      <c r="I83" s="62"/>
      <c r="J83" s="44"/>
      <c r="K83" s="62"/>
      <c r="L83" s="44"/>
      <c r="M83" s="62"/>
      <c r="Q83" s="44"/>
      <c r="R83" s="62"/>
      <c r="S83" s="62"/>
      <c r="T83" s="62"/>
      <c r="U83" s="44"/>
      <c r="V83" s="62"/>
      <c r="W83" s="44"/>
      <c r="X83" s="62"/>
      <c r="Z83" s="63"/>
      <c r="AB83" s="15" t="s">
        <v>1253</v>
      </c>
    </row>
    <row r="84" spans="2:44" s="15" customFormat="1" x14ac:dyDescent="0.2">
      <c r="C84" s="62"/>
      <c r="D84" s="64"/>
      <c r="E84" s="62"/>
      <c r="F84" s="62"/>
      <c r="G84" s="62"/>
      <c r="H84" s="62"/>
      <c r="I84" s="62"/>
      <c r="J84" s="44"/>
      <c r="K84" s="62"/>
      <c r="L84" s="44"/>
      <c r="M84" s="62"/>
      <c r="Q84" s="44"/>
      <c r="R84" s="62"/>
      <c r="S84" s="62"/>
      <c r="T84" s="62"/>
      <c r="U84" s="44"/>
      <c r="V84" s="62"/>
      <c r="W84" s="44"/>
      <c r="X84" s="62"/>
      <c r="Z84" s="63"/>
      <c r="AF84" s="15" t="s">
        <v>1253</v>
      </c>
      <c r="AI84" s="15" t="s">
        <v>1253</v>
      </c>
      <c r="AN84" s="15" t="s">
        <v>1253</v>
      </c>
    </row>
    <row r="85" spans="2:44" s="15" customFormat="1" x14ac:dyDescent="0.2">
      <c r="C85" s="62"/>
      <c r="D85" s="64"/>
      <c r="E85" s="62"/>
      <c r="F85" s="62"/>
      <c r="G85" s="62"/>
      <c r="H85" s="62"/>
      <c r="I85" s="62"/>
      <c r="J85" s="44"/>
      <c r="K85" s="62"/>
      <c r="L85" s="44"/>
      <c r="M85" s="62"/>
      <c r="Q85" s="44"/>
      <c r="R85" s="62"/>
      <c r="S85" s="62"/>
      <c r="T85" s="62"/>
      <c r="U85" s="44"/>
      <c r="V85" s="62"/>
      <c r="W85" s="44"/>
      <c r="X85" s="62"/>
      <c r="Z85" s="63"/>
      <c r="AB85" s="15" t="s">
        <v>1253</v>
      </c>
      <c r="AF85" s="15" t="s">
        <v>1253</v>
      </c>
      <c r="AI85" s="15" t="s">
        <v>1253</v>
      </c>
      <c r="AN85" s="15" t="s">
        <v>1253</v>
      </c>
    </row>
    <row r="86" spans="2:44" s="15" customFormat="1" x14ac:dyDescent="0.2">
      <c r="C86" s="62"/>
      <c r="D86" s="64"/>
      <c r="E86" s="62"/>
      <c r="F86" s="62"/>
      <c r="G86" s="62"/>
      <c r="H86" s="62"/>
      <c r="I86" s="62"/>
      <c r="J86" s="44"/>
      <c r="K86" s="62"/>
      <c r="L86" s="44"/>
      <c r="M86" s="62"/>
      <c r="Q86" s="44"/>
      <c r="R86" s="62"/>
      <c r="S86" s="62"/>
      <c r="T86" s="62"/>
      <c r="U86" s="44"/>
      <c r="V86" s="62"/>
      <c r="W86" s="44"/>
      <c r="X86" s="62"/>
      <c r="Z86" s="63"/>
    </row>
    <row r="87" spans="2:44" s="15" customFormat="1" x14ac:dyDescent="0.2">
      <c r="C87" s="62"/>
      <c r="D87" s="64"/>
      <c r="E87" s="62"/>
      <c r="F87" s="62"/>
      <c r="G87" s="62"/>
      <c r="H87" s="62"/>
      <c r="I87" s="62"/>
      <c r="J87" s="44"/>
      <c r="K87" s="62"/>
      <c r="L87" s="44"/>
      <c r="M87" s="62"/>
      <c r="Q87" s="44"/>
      <c r="R87" s="65"/>
      <c r="S87" s="62"/>
      <c r="T87" s="62"/>
      <c r="U87" s="44"/>
      <c r="V87" s="62"/>
      <c r="W87" s="44"/>
      <c r="X87" s="62"/>
      <c r="Z87" s="63"/>
      <c r="AB87" s="15" t="s">
        <v>1254</v>
      </c>
      <c r="AF87" s="15" t="s">
        <v>1253</v>
      </c>
      <c r="AI87" s="15" t="s">
        <v>1253</v>
      </c>
      <c r="AN87" s="15" t="s">
        <v>1253</v>
      </c>
      <c r="AP87" s="15" t="s">
        <v>1253</v>
      </c>
    </row>
    <row r="88" spans="2:44" s="15" customFormat="1" x14ac:dyDescent="0.2">
      <c r="C88" s="62"/>
      <c r="D88" s="64"/>
      <c r="E88" s="62"/>
      <c r="F88" s="62"/>
      <c r="G88" s="62"/>
      <c r="H88" s="62"/>
      <c r="I88" s="62"/>
      <c r="J88" s="44"/>
      <c r="K88" s="62"/>
      <c r="L88" s="44"/>
      <c r="M88" s="62"/>
      <c r="Q88" s="44"/>
      <c r="R88" s="65"/>
      <c r="S88" s="66"/>
      <c r="T88" s="62"/>
      <c r="U88" s="44"/>
      <c r="V88" s="62"/>
      <c r="W88" s="44"/>
      <c r="X88" s="62"/>
      <c r="Z88" s="63"/>
      <c r="AB88" s="15" t="s">
        <v>1254</v>
      </c>
      <c r="AI88" s="15" t="s">
        <v>1253</v>
      </c>
      <c r="AN88" s="15" t="s">
        <v>1253</v>
      </c>
      <c r="AP88" s="15" t="s">
        <v>1253</v>
      </c>
    </row>
    <row r="89" spans="2:44" s="15" customFormat="1" x14ac:dyDescent="0.2">
      <c r="C89" s="62"/>
      <c r="D89" s="64"/>
      <c r="E89" s="62"/>
      <c r="F89" s="62"/>
      <c r="G89" s="62"/>
      <c r="H89" s="62"/>
      <c r="I89" s="62"/>
      <c r="J89" s="44"/>
      <c r="K89" s="62"/>
      <c r="L89" s="44"/>
      <c r="M89" s="62"/>
      <c r="Q89" s="44"/>
      <c r="R89" s="65"/>
      <c r="S89" s="66"/>
      <c r="T89" s="62"/>
      <c r="U89" s="44"/>
      <c r="V89" s="62"/>
      <c r="W89" s="44"/>
      <c r="X89" s="62"/>
      <c r="Z89" s="63"/>
      <c r="AB89" s="15" t="s">
        <v>1254</v>
      </c>
      <c r="AI89" s="15" t="s">
        <v>1253</v>
      </c>
      <c r="AP89" s="15" t="s">
        <v>1253</v>
      </c>
    </row>
    <row r="90" spans="2:44" s="15" customFormat="1" x14ac:dyDescent="0.2">
      <c r="C90" s="62"/>
      <c r="D90" s="64"/>
      <c r="E90" s="62"/>
      <c r="G90" s="44"/>
      <c r="H90" s="44"/>
      <c r="I90" s="62"/>
      <c r="J90" s="44"/>
      <c r="K90" s="62"/>
      <c r="L90" s="44"/>
      <c r="M90" s="62"/>
      <c r="Q90" s="44"/>
      <c r="R90" s="62"/>
      <c r="S90" s="62"/>
      <c r="T90" s="62"/>
      <c r="U90" s="44"/>
      <c r="V90" s="62"/>
      <c r="W90" s="44"/>
      <c r="X90" s="62"/>
      <c r="Z90" s="63"/>
      <c r="AB90" s="15" t="s">
        <v>1254</v>
      </c>
      <c r="AG90" s="15" t="s">
        <v>1253</v>
      </c>
    </row>
    <row r="91" spans="2:44" s="15" customFormat="1" x14ac:dyDescent="0.2">
      <c r="C91" s="62"/>
      <c r="D91" s="64"/>
      <c r="E91" s="62"/>
      <c r="G91" s="44"/>
      <c r="H91" s="44"/>
      <c r="I91" s="62"/>
      <c r="J91" s="44"/>
      <c r="K91" s="62"/>
      <c r="L91" s="44"/>
      <c r="M91" s="62"/>
      <c r="Q91" s="44"/>
      <c r="R91" s="62"/>
      <c r="S91" s="62"/>
      <c r="T91" s="62"/>
      <c r="U91" s="44"/>
      <c r="V91" s="62"/>
      <c r="W91" s="44"/>
      <c r="X91" s="62"/>
      <c r="Z91" s="63"/>
      <c r="AB91" s="15" t="s">
        <v>1254</v>
      </c>
      <c r="AG91" s="15" t="s">
        <v>1253</v>
      </c>
    </row>
    <row r="92" spans="2:44" s="15" customFormat="1" x14ac:dyDescent="0.2">
      <c r="C92" s="62"/>
      <c r="D92" s="64"/>
      <c r="E92" s="62"/>
      <c r="G92" s="44"/>
      <c r="H92" s="44"/>
      <c r="I92" s="62"/>
      <c r="J92" s="44"/>
      <c r="K92" s="62"/>
      <c r="L92" s="44"/>
      <c r="M92" s="62"/>
      <c r="Q92" s="44"/>
      <c r="R92" s="62"/>
      <c r="S92" s="62"/>
      <c r="T92" s="62"/>
      <c r="U92" s="44"/>
      <c r="V92" s="62"/>
      <c r="W92" s="44"/>
      <c r="X92" s="62"/>
      <c r="Z92" s="63"/>
      <c r="AB92" s="15" t="s">
        <v>1254</v>
      </c>
      <c r="AG92" s="15" t="s">
        <v>1253</v>
      </c>
    </row>
    <row r="93" spans="2:44" s="15" customFormat="1" x14ac:dyDescent="0.2">
      <c r="C93" s="62"/>
      <c r="D93" s="64"/>
      <c r="E93" s="62"/>
      <c r="G93" s="44"/>
      <c r="H93" s="44"/>
      <c r="I93" s="62"/>
      <c r="J93" s="44"/>
      <c r="K93" s="62"/>
      <c r="L93" s="44"/>
      <c r="M93" s="62"/>
      <c r="Q93" s="44"/>
      <c r="R93" s="62"/>
      <c r="S93" s="62"/>
      <c r="T93" s="62"/>
      <c r="U93" s="44"/>
      <c r="V93" s="62"/>
      <c r="W93" s="44"/>
      <c r="X93" s="62"/>
      <c r="Z93" s="63"/>
      <c r="AB93" s="15" t="s">
        <v>1254</v>
      </c>
      <c r="AG93" s="15" t="s">
        <v>1253</v>
      </c>
    </row>
    <row r="94" spans="2:44" x14ac:dyDescent="0.2">
      <c r="B94" s="15"/>
      <c r="C94" s="62"/>
      <c r="D94" s="64"/>
      <c r="E94" s="62"/>
      <c r="F94" s="62"/>
      <c r="G94" s="62"/>
      <c r="H94" s="62"/>
      <c r="I94" s="62"/>
      <c r="J94" s="44"/>
      <c r="K94" s="62"/>
      <c r="L94" s="44"/>
      <c r="M94" s="62"/>
      <c r="Q94" s="44"/>
      <c r="R94" s="62"/>
      <c r="S94" s="95"/>
      <c r="T94" s="62"/>
      <c r="U94" s="44"/>
      <c r="V94" s="62"/>
      <c r="W94" s="44"/>
      <c r="X94" s="62"/>
      <c r="Z94" s="63"/>
      <c r="AA94" s="15"/>
      <c r="AB94" s="15" t="s">
        <v>1254</v>
      </c>
      <c r="AC94" s="15"/>
      <c r="AD94" s="15"/>
      <c r="AE94" s="15"/>
      <c r="AF94" s="15"/>
      <c r="AG94" s="15"/>
      <c r="AH94" s="15"/>
      <c r="AI94" s="15"/>
      <c r="AJ94" s="15"/>
      <c r="AK94" s="15"/>
      <c r="AL94" s="15"/>
      <c r="AM94" s="15"/>
      <c r="AN94" s="15"/>
      <c r="AO94" s="15"/>
      <c r="AP94" s="15"/>
      <c r="AR94" s="15"/>
    </row>
    <row r="95" spans="2:44" x14ac:dyDescent="0.2">
      <c r="B95" s="15"/>
      <c r="C95" s="62"/>
      <c r="D95" s="64"/>
      <c r="E95" s="62"/>
      <c r="F95" s="44"/>
      <c r="G95" s="62"/>
      <c r="H95" s="62"/>
      <c r="I95" s="62"/>
      <c r="J95" s="44"/>
      <c r="K95" s="62"/>
      <c r="L95" s="44"/>
      <c r="M95" s="62"/>
      <c r="Q95" s="44"/>
      <c r="R95" s="62"/>
      <c r="S95" s="62"/>
      <c r="T95" s="59"/>
      <c r="U95" s="44"/>
      <c r="V95" s="62"/>
      <c r="W95" s="44"/>
      <c r="X95" s="62"/>
      <c r="Z95" s="63"/>
      <c r="AA95" s="15"/>
      <c r="AB95" s="15"/>
      <c r="AC95" s="15"/>
      <c r="AD95" s="15"/>
      <c r="AE95" s="15"/>
      <c r="AF95" s="15"/>
      <c r="AG95" s="15"/>
      <c r="AH95" s="15"/>
      <c r="AI95" s="15"/>
      <c r="AJ95" s="15"/>
      <c r="AK95" s="15"/>
      <c r="AL95" s="15"/>
      <c r="AM95" s="15"/>
      <c r="AN95" s="15"/>
      <c r="AO95" s="15"/>
      <c r="AP95" s="15"/>
    </row>
    <row r="96" spans="2:44" x14ac:dyDescent="0.2">
      <c r="B96" s="15"/>
      <c r="C96" s="62"/>
      <c r="D96" s="64"/>
      <c r="E96" s="62"/>
      <c r="F96" s="62"/>
      <c r="G96" s="62"/>
      <c r="H96" s="62"/>
      <c r="I96" s="62"/>
      <c r="J96" s="44"/>
      <c r="K96" s="62"/>
      <c r="L96" s="44"/>
      <c r="M96" s="62"/>
      <c r="Q96" s="44"/>
      <c r="R96" s="65"/>
      <c r="S96" s="62"/>
      <c r="T96" s="62"/>
      <c r="U96" s="44"/>
      <c r="V96" s="62"/>
      <c r="W96" s="44"/>
      <c r="X96" s="62"/>
      <c r="Z96" s="63"/>
      <c r="AA96" s="15"/>
      <c r="AB96" s="15" t="s">
        <v>1254</v>
      </c>
      <c r="AC96" s="15"/>
      <c r="AD96" s="15"/>
      <c r="AE96" s="15"/>
      <c r="AF96" s="15"/>
      <c r="AG96" s="15"/>
      <c r="AH96" s="15"/>
      <c r="AI96" s="15"/>
      <c r="AJ96" s="15"/>
      <c r="AK96" s="15"/>
      <c r="AL96" s="15"/>
      <c r="AM96" s="15"/>
      <c r="AN96" s="15"/>
      <c r="AO96" s="15"/>
      <c r="AP96" s="15"/>
      <c r="AR96" s="15"/>
    </row>
    <row r="97" spans="2:44" x14ac:dyDescent="0.2">
      <c r="B97" s="15"/>
      <c r="C97" s="62"/>
      <c r="D97" s="64"/>
      <c r="E97" s="62"/>
      <c r="F97" s="68"/>
      <c r="G97" s="68"/>
      <c r="H97" s="62"/>
      <c r="I97" s="62"/>
      <c r="J97" s="44"/>
      <c r="K97" s="62"/>
      <c r="L97" s="44"/>
      <c r="M97" s="62"/>
      <c r="Q97" s="44"/>
      <c r="R97" s="62"/>
      <c r="S97" s="62"/>
      <c r="T97" s="62"/>
      <c r="U97" s="44"/>
      <c r="V97" s="62"/>
      <c r="W97" s="44"/>
      <c r="X97" s="62"/>
      <c r="Z97" s="63"/>
      <c r="AA97" s="15"/>
      <c r="AB97" s="15"/>
      <c r="AC97" s="15"/>
      <c r="AD97" s="15"/>
      <c r="AE97" s="15"/>
      <c r="AF97" s="15"/>
      <c r="AG97" s="15"/>
      <c r="AH97" s="15"/>
      <c r="AI97" s="15"/>
      <c r="AJ97" s="15"/>
      <c r="AK97" s="15"/>
      <c r="AL97" s="15"/>
      <c r="AM97" s="15"/>
      <c r="AN97" s="15"/>
      <c r="AO97" s="15"/>
      <c r="AP97" s="15"/>
    </row>
    <row r="98" spans="2:44" x14ac:dyDescent="0.2">
      <c r="B98" s="15"/>
      <c r="C98" s="62"/>
      <c r="D98" s="64"/>
      <c r="E98" s="62"/>
      <c r="F98" s="68"/>
      <c r="G98" s="68"/>
      <c r="H98" s="62"/>
      <c r="I98" s="62"/>
      <c r="J98" s="44"/>
      <c r="K98" s="62"/>
      <c r="L98" s="44"/>
      <c r="M98" s="62"/>
      <c r="Q98" s="44"/>
      <c r="R98" s="62"/>
      <c r="S98" s="62"/>
      <c r="T98" s="62"/>
      <c r="U98" s="44"/>
      <c r="V98" s="62"/>
      <c r="W98" s="44"/>
      <c r="X98" s="62"/>
      <c r="Z98" s="63"/>
      <c r="AA98" s="15"/>
      <c r="AB98" s="15"/>
      <c r="AC98" s="15"/>
      <c r="AD98" s="15"/>
      <c r="AE98" s="15"/>
      <c r="AF98" s="15"/>
      <c r="AG98" s="15"/>
      <c r="AH98" s="15" t="s">
        <v>1253</v>
      </c>
      <c r="AI98" s="15" t="s">
        <v>1253</v>
      </c>
      <c r="AJ98" s="15" t="s">
        <v>1253</v>
      </c>
      <c r="AK98" s="15" t="s">
        <v>1253</v>
      </c>
      <c r="AL98" s="15"/>
      <c r="AM98" s="15"/>
      <c r="AN98" s="15"/>
      <c r="AO98" s="15"/>
      <c r="AP98" s="15"/>
    </row>
    <row r="99" spans="2:44" x14ac:dyDescent="0.2">
      <c r="B99" s="15"/>
      <c r="C99" s="62"/>
      <c r="D99" s="64"/>
      <c r="E99" s="62"/>
      <c r="F99" s="68"/>
      <c r="G99" s="68"/>
      <c r="H99" s="62"/>
      <c r="I99" s="62"/>
      <c r="J99" s="44"/>
      <c r="K99" s="62"/>
      <c r="L99" s="44"/>
      <c r="M99" s="62"/>
      <c r="Q99" s="44"/>
      <c r="R99" s="62"/>
      <c r="S99" s="62"/>
      <c r="T99" s="62"/>
      <c r="U99" s="44"/>
      <c r="V99" s="62"/>
      <c r="W99" s="44"/>
      <c r="X99" s="62"/>
      <c r="Z99" s="63"/>
      <c r="AA99" s="15"/>
      <c r="AB99" s="15" t="s">
        <v>1254</v>
      </c>
      <c r="AC99" s="15"/>
      <c r="AD99" s="15"/>
      <c r="AE99" s="15"/>
      <c r="AF99" s="15"/>
      <c r="AG99" s="15"/>
      <c r="AH99" s="15"/>
      <c r="AI99" s="15"/>
      <c r="AJ99" s="15"/>
      <c r="AK99" s="15"/>
      <c r="AL99" s="15"/>
      <c r="AM99" s="15"/>
      <c r="AN99" s="15"/>
      <c r="AO99" s="15"/>
      <c r="AP99" s="15"/>
      <c r="AR99" s="15"/>
    </row>
    <row r="100" spans="2:44" x14ac:dyDescent="0.2">
      <c r="B100" s="15"/>
      <c r="C100" s="62"/>
      <c r="D100" s="64"/>
      <c r="E100" s="62"/>
      <c r="F100" s="68"/>
      <c r="G100" s="68"/>
      <c r="H100" s="62"/>
      <c r="I100" s="62"/>
      <c r="J100" s="44"/>
      <c r="K100" s="62"/>
      <c r="L100" s="44"/>
      <c r="M100" s="62"/>
      <c r="Q100" s="44"/>
      <c r="R100" s="62"/>
      <c r="S100" s="95"/>
      <c r="T100" s="62"/>
      <c r="U100" s="44"/>
      <c r="V100" s="62"/>
      <c r="W100" s="44"/>
      <c r="X100" s="62"/>
      <c r="Z100" s="63"/>
      <c r="AA100" s="15"/>
      <c r="AB100" s="15" t="s">
        <v>1254</v>
      </c>
      <c r="AC100" s="15"/>
      <c r="AD100" s="15"/>
      <c r="AE100" s="15"/>
      <c r="AF100" s="15"/>
      <c r="AG100" s="15"/>
      <c r="AH100" s="15"/>
      <c r="AI100" s="15"/>
      <c r="AJ100" s="15"/>
      <c r="AK100" s="15"/>
      <c r="AL100" s="15"/>
      <c r="AM100" s="15"/>
      <c r="AN100" s="15"/>
      <c r="AO100" s="15"/>
      <c r="AP100" s="15"/>
      <c r="AR100" s="15"/>
    </row>
    <row r="101" spans="2:44" x14ac:dyDescent="0.2">
      <c r="B101" s="15"/>
      <c r="C101" s="62"/>
      <c r="D101" s="64"/>
      <c r="E101" s="62"/>
      <c r="F101" s="62"/>
      <c r="G101" s="62"/>
      <c r="H101" s="62"/>
      <c r="I101" s="62"/>
      <c r="J101" s="44"/>
      <c r="K101" s="62"/>
      <c r="L101" s="44"/>
      <c r="M101" s="62"/>
      <c r="Q101" s="44"/>
      <c r="R101" s="65"/>
      <c r="S101" s="62"/>
      <c r="T101" s="62"/>
      <c r="U101" s="44"/>
      <c r="V101" s="62"/>
      <c r="W101" s="44"/>
      <c r="X101" s="62"/>
      <c r="Z101" s="63"/>
      <c r="AA101" s="15"/>
      <c r="AB101" s="15"/>
      <c r="AC101" s="15"/>
      <c r="AD101" s="15"/>
      <c r="AE101" s="15" t="s">
        <v>1253</v>
      </c>
      <c r="AF101" s="15"/>
      <c r="AG101" s="15"/>
      <c r="AH101" s="15"/>
      <c r="AI101" s="15" t="s">
        <v>1253</v>
      </c>
      <c r="AJ101" s="15"/>
      <c r="AK101" s="15"/>
      <c r="AL101" s="15"/>
      <c r="AM101" s="15"/>
      <c r="AN101" s="15"/>
      <c r="AO101" s="15" t="s">
        <v>1253</v>
      </c>
      <c r="AP101" s="15"/>
    </row>
    <row r="102" spans="2:44" x14ac:dyDescent="0.2">
      <c r="B102" s="15"/>
      <c r="C102" s="62"/>
      <c r="D102" s="64"/>
      <c r="E102" s="62"/>
      <c r="F102" s="62"/>
      <c r="G102" s="62"/>
      <c r="H102" s="62"/>
      <c r="I102" s="62"/>
      <c r="J102" s="44"/>
      <c r="K102" s="62"/>
      <c r="L102" s="44"/>
      <c r="M102" s="62"/>
      <c r="Q102" s="44"/>
      <c r="R102" s="65"/>
      <c r="S102" s="62"/>
      <c r="T102" s="62"/>
      <c r="U102" s="44"/>
      <c r="V102" s="62"/>
      <c r="W102" s="44"/>
      <c r="X102" s="62"/>
      <c r="Z102" s="63"/>
      <c r="AA102" s="15"/>
      <c r="AB102" s="15" t="s">
        <v>1254</v>
      </c>
      <c r="AC102" s="15"/>
      <c r="AD102" s="15"/>
      <c r="AE102" s="15"/>
      <c r="AF102" s="15"/>
      <c r="AG102" s="15"/>
      <c r="AH102" s="15"/>
      <c r="AI102" s="15"/>
      <c r="AJ102" s="15"/>
      <c r="AK102" s="15"/>
      <c r="AL102" s="15"/>
      <c r="AM102" s="15"/>
      <c r="AN102" s="15"/>
      <c r="AO102" s="15"/>
      <c r="AP102" s="15"/>
      <c r="AR102" s="15"/>
    </row>
    <row r="103" spans="2:44" x14ac:dyDescent="0.2">
      <c r="B103" s="15"/>
      <c r="C103" s="62"/>
      <c r="D103" s="64"/>
      <c r="E103" s="62"/>
      <c r="F103" s="62"/>
      <c r="G103" s="62"/>
      <c r="H103" s="62"/>
      <c r="I103" s="62"/>
      <c r="J103" s="44"/>
      <c r="K103" s="62"/>
      <c r="L103" s="44"/>
      <c r="M103" s="62"/>
      <c r="Q103" s="44"/>
      <c r="R103" s="65"/>
      <c r="S103" s="62"/>
      <c r="T103" s="62"/>
      <c r="U103" s="44"/>
      <c r="V103" s="62"/>
      <c r="W103" s="44"/>
      <c r="X103" s="62"/>
      <c r="Z103" s="63"/>
      <c r="AA103" s="15"/>
      <c r="AB103" s="15" t="s">
        <v>1254</v>
      </c>
      <c r="AC103" s="15"/>
      <c r="AD103" s="15"/>
      <c r="AE103" s="15"/>
      <c r="AF103" s="15" t="s">
        <v>1253</v>
      </c>
      <c r="AG103" s="15"/>
      <c r="AH103" s="15"/>
      <c r="AI103" s="15"/>
      <c r="AJ103" s="15"/>
      <c r="AK103" s="15"/>
      <c r="AL103" s="15"/>
      <c r="AM103" s="15"/>
      <c r="AN103" s="15"/>
      <c r="AO103" s="15"/>
      <c r="AP103" s="15"/>
      <c r="AR103" s="15"/>
    </row>
    <row r="104" spans="2:44" x14ac:dyDescent="0.2">
      <c r="B104" s="15"/>
      <c r="C104" s="62"/>
      <c r="D104" s="64"/>
      <c r="E104" s="62"/>
      <c r="F104" s="62"/>
      <c r="G104" s="62"/>
      <c r="H104" s="62"/>
      <c r="I104" s="62"/>
      <c r="J104" s="44"/>
      <c r="K104" s="62"/>
      <c r="L104" s="44"/>
      <c r="M104" s="62"/>
      <c r="Q104" s="44"/>
      <c r="R104" s="65"/>
      <c r="S104" s="62"/>
      <c r="T104" s="62"/>
      <c r="U104" s="44"/>
      <c r="V104" s="62"/>
      <c r="W104" s="44"/>
      <c r="X104" s="62"/>
      <c r="Z104" s="63"/>
      <c r="AA104" s="15"/>
      <c r="AB104" s="15" t="s">
        <v>1254</v>
      </c>
      <c r="AC104" s="15"/>
      <c r="AD104" s="15"/>
      <c r="AE104" s="15"/>
      <c r="AF104" s="15" t="s">
        <v>1253</v>
      </c>
      <c r="AG104" s="15"/>
      <c r="AH104" s="15"/>
      <c r="AI104" s="15"/>
      <c r="AJ104" s="15"/>
      <c r="AK104" s="15"/>
      <c r="AL104" s="15"/>
      <c r="AM104" s="15"/>
      <c r="AN104" s="15"/>
      <c r="AO104" s="15"/>
      <c r="AP104" s="15" t="s">
        <v>1253</v>
      </c>
      <c r="AR104" s="15"/>
    </row>
    <row r="105" spans="2:44" x14ac:dyDescent="0.2">
      <c r="B105" s="15"/>
      <c r="C105" s="62"/>
      <c r="D105" s="64"/>
      <c r="E105" s="62"/>
      <c r="F105" s="62"/>
      <c r="G105" s="62"/>
      <c r="H105" s="62"/>
      <c r="I105" s="62"/>
      <c r="J105" s="44"/>
      <c r="K105" s="62"/>
      <c r="L105" s="44"/>
      <c r="M105" s="62"/>
      <c r="Q105" s="44"/>
      <c r="R105" s="65"/>
      <c r="S105" s="62"/>
      <c r="T105" s="62"/>
      <c r="U105" s="44"/>
      <c r="V105" s="62"/>
      <c r="W105" s="44"/>
      <c r="X105" s="62"/>
      <c r="Z105" s="63"/>
      <c r="AA105" s="15"/>
      <c r="AB105" s="15" t="s">
        <v>1254</v>
      </c>
      <c r="AC105" s="15"/>
      <c r="AD105" s="15"/>
      <c r="AE105" s="15"/>
      <c r="AF105" s="15"/>
      <c r="AG105" s="15"/>
      <c r="AH105" s="15"/>
      <c r="AI105" s="15"/>
      <c r="AJ105" s="15"/>
      <c r="AK105" s="15"/>
      <c r="AL105" s="15"/>
      <c r="AM105" s="15"/>
      <c r="AN105" s="15"/>
      <c r="AO105" s="15"/>
      <c r="AP105" s="15"/>
      <c r="AR105" s="15"/>
    </row>
    <row r="106" spans="2:44" x14ac:dyDescent="0.2">
      <c r="B106" s="15"/>
      <c r="C106" s="62"/>
      <c r="D106" s="64"/>
      <c r="E106" s="62"/>
      <c r="F106" s="62"/>
      <c r="G106" s="62"/>
      <c r="H106" s="62"/>
      <c r="I106" s="62"/>
      <c r="J106" s="44"/>
      <c r="K106" s="62"/>
      <c r="L106" s="44"/>
      <c r="M106" s="62"/>
      <c r="Q106" s="44"/>
      <c r="R106" s="62"/>
      <c r="S106" s="62"/>
      <c r="T106" s="62"/>
      <c r="U106" s="44"/>
      <c r="V106" s="62"/>
      <c r="W106" s="44"/>
      <c r="X106" s="62"/>
      <c r="Z106" s="63"/>
      <c r="AA106" s="15"/>
      <c r="AB106" s="15" t="s">
        <v>1254</v>
      </c>
      <c r="AC106" s="15" t="s">
        <v>1253</v>
      </c>
      <c r="AD106" s="15" t="s">
        <v>1253</v>
      </c>
      <c r="AE106" s="15" t="s">
        <v>1253</v>
      </c>
      <c r="AF106" s="15" t="s">
        <v>1253</v>
      </c>
      <c r="AG106" s="15" t="s">
        <v>1253</v>
      </c>
      <c r="AH106" s="15" t="s">
        <v>1253</v>
      </c>
      <c r="AI106" s="15" t="s">
        <v>1253</v>
      </c>
      <c r="AJ106" s="15" t="s">
        <v>1253</v>
      </c>
      <c r="AK106" s="15" t="s">
        <v>1253</v>
      </c>
      <c r="AL106" s="15" t="s">
        <v>1253</v>
      </c>
      <c r="AM106" s="15" t="s">
        <v>1253</v>
      </c>
      <c r="AN106" s="15" t="s">
        <v>1253</v>
      </c>
      <c r="AO106" s="15" t="s">
        <v>1253</v>
      </c>
      <c r="AP106" s="15" t="s">
        <v>1255</v>
      </c>
      <c r="AR106" s="15"/>
    </row>
    <row r="107" spans="2:44" x14ac:dyDescent="0.2">
      <c r="B107" s="15"/>
      <c r="C107" s="62"/>
      <c r="D107" s="64"/>
      <c r="E107" s="62"/>
      <c r="F107" s="62"/>
      <c r="G107" s="62"/>
      <c r="H107" s="62"/>
      <c r="I107" s="62"/>
      <c r="J107" s="44"/>
      <c r="K107" s="62"/>
      <c r="L107" s="44"/>
      <c r="M107" s="62"/>
      <c r="Q107" s="44"/>
      <c r="R107" s="62"/>
      <c r="S107" s="62"/>
      <c r="T107" s="62"/>
      <c r="U107" s="44"/>
      <c r="V107" s="62"/>
      <c r="W107" s="44"/>
      <c r="X107" s="62"/>
      <c r="Z107" s="63"/>
      <c r="AA107" s="15"/>
      <c r="AB107" s="15" t="s">
        <v>1254</v>
      </c>
      <c r="AC107" s="15"/>
      <c r="AD107" s="15"/>
      <c r="AE107" s="15"/>
      <c r="AF107" s="15"/>
      <c r="AG107" s="15"/>
      <c r="AH107" s="15"/>
      <c r="AI107" s="15"/>
      <c r="AJ107" s="15"/>
      <c r="AK107" s="15"/>
      <c r="AL107" s="15"/>
      <c r="AM107" s="15"/>
      <c r="AN107" s="15"/>
      <c r="AO107" s="15"/>
      <c r="AP107" s="15"/>
      <c r="AR107" s="15"/>
    </row>
    <row r="108" spans="2:44" x14ac:dyDescent="0.2">
      <c r="B108" s="15"/>
      <c r="C108" s="62"/>
      <c r="D108" s="64"/>
      <c r="E108" s="62"/>
      <c r="F108" s="62"/>
      <c r="G108" s="62"/>
      <c r="H108" s="62"/>
      <c r="I108" s="62"/>
      <c r="J108" s="44"/>
      <c r="K108" s="62"/>
      <c r="L108" s="44"/>
      <c r="M108" s="62"/>
      <c r="Q108" s="44"/>
      <c r="R108" s="65"/>
      <c r="S108" s="62"/>
      <c r="T108" s="62"/>
      <c r="U108" s="44"/>
      <c r="V108" s="62"/>
      <c r="W108" s="44"/>
      <c r="X108" s="62"/>
      <c r="Z108" s="63"/>
      <c r="AA108" s="15"/>
      <c r="AB108" s="15" t="s">
        <v>1254</v>
      </c>
      <c r="AC108" s="15"/>
      <c r="AD108" s="15"/>
      <c r="AE108" s="15"/>
      <c r="AF108" s="15"/>
      <c r="AG108" s="15"/>
      <c r="AH108" s="15"/>
      <c r="AI108" s="15" t="s">
        <v>1253</v>
      </c>
      <c r="AJ108" s="15"/>
      <c r="AK108" s="15" t="s">
        <v>1253</v>
      </c>
      <c r="AL108" s="15"/>
      <c r="AM108" s="15"/>
      <c r="AN108" s="15"/>
      <c r="AO108" s="15"/>
      <c r="AP108" s="15" t="s">
        <v>1256</v>
      </c>
      <c r="AR108" s="15"/>
    </row>
    <row r="109" spans="2:44" x14ac:dyDescent="0.2">
      <c r="B109" s="15"/>
      <c r="C109" s="62"/>
      <c r="D109" s="64"/>
      <c r="E109" s="62"/>
      <c r="F109" s="62"/>
      <c r="G109" s="62"/>
      <c r="H109" s="62"/>
      <c r="I109" s="62"/>
      <c r="J109" s="44"/>
      <c r="K109" s="62"/>
      <c r="L109" s="44"/>
      <c r="M109" s="62"/>
      <c r="Q109" s="44"/>
      <c r="R109" s="65"/>
      <c r="S109" s="62"/>
      <c r="T109" s="62"/>
      <c r="U109" s="44"/>
      <c r="V109" s="62"/>
      <c r="W109" s="44"/>
      <c r="X109" s="62"/>
      <c r="Z109" s="63"/>
      <c r="AA109" s="15"/>
      <c r="AB109" s="15" t="s">
        <v>1254</v>
      </c>
      <c r="AC109" s="15"/>
      <c r="AD109" s="15"/>
      <c r="AE109" s="15"/>
      <c r="AF109" s="15" t="s">
        <v>1253</v>
      </c>
      <c r="AG109" s="15" t="s">
        <v>1253</v>
      </c>
      <c r="AH109" s="15"/>
      <c r="AI109" s="15" t="s">
        <v>1253</v>
      </c>
      <c r="AJ109" s="15"/>
      <c r="AK109" s="15"/>
      <c r="AL109" s="15"/>
      <c r="AM109" s="15"/>
      <c r="AN109" s="15"/>
      <c r="AO109" s="15"/>
      <c r="AP109" s="15" t="s">
        <v>1253</v>
      </c>
      <c r="AR109" s="15"/>
    </row>
    <row r="110" spans="2:44" x14ac:dyDescent="0.2">
      <c r="B110" s="15"/>
      <c r="C110" s="62"/>
      <c r="D110" s="64"/>
      <c r="E110" s="62"/>
      <c r="F110" s="62"/>
      <c r="G110" s="62"/>
      <c r="H110" s="62"/>
      <c r="I110" s="62"/>
      <c r="J110" s="44"/>
      <c r="K110" s="62"/>
      <c r="L110" s="44"/>
      <c r="M110" s="62"/>
      <c r="Q110" s="44"/>
      <c r="R110" s="65"/>
      <c r="S110" s="62"/>
      <c r="T110" s="62"/>
      <c r="U110" s="44"/>
      <c r="V110" s="62"/>
      <c r="W110" s="44"/>
      <c r="X110" s="62"/>
      <c r="Z110" s="63"/>
      <c r="AA110" s="15"/>
      <c r="AB110" s="15" t="s">
        <v>1254</v>
      </c>
      <c r="AC110" s="15"/>
      <c r="AD110" s="15"/>
      <c r="AE110" s="15"/>
      <c r="AF110" s="15" t="s">
        <v>1253</v>
      </c>
      <c r="AG110" s="15" t="s">
        <v>1253</v>
      </c>
      <c r="AH110" s="15"/>
      <c r="AI110" s="15" t="s">
        <v>1253</v>
      </c>
      <c r="AJ110" s="15"/>
      <c r="AK110" s="15" t="s">
        <v>1253</v>
      </c>
      <c r="AL110" s="15"/>
      <c r="AM110" s="15"/>
      <c r="AN110" s="15"/>
      <c r="AO110" s="15" t="s">
        <v>1253</v>
      </c>
      <c r="AP110" s="15" t="s">
        <v>1256</v>
      </c>
      <c r="AR110" s="15"/>
    </row>
    <row r="111" spans="2:44" x14ac:dyDescent="0.2">
      <c r="B111" s="15"/>
      <c r="C111" s="62"/>
      <c r="D111" s="64"/>
      <c r="E111" s="62"/>
      <c r="F111" s="15"/>
      <c r="G111" s="44"/>
      <c r="H111" s="44"/>
      <c r="I111" s="62"/>
      <c r="J111" s="44"/>
      <c r="K111" s="62"/>
      <c r="L111" s="44"/>
      <c r="M111" s="62"/>
      <c r="Q111" s="44"/>
      <c r="R111" s="65"/>
      <c r="S111" s="62"/>
      <c r="T111" s="62"/>
      <c r="U111" s="44"/>
      <c r="V111" s="62"/>
      <c r="W111" s="44"/>
      <c r="X111" s="62"/>
      <c r="Z111" s="63"/>
      <c r="AA111" s="15"/>
      <c r="AB111" s="15" t="s">
        <v>1254</v>
      </c>
      <c r="AC111" s="15"/>
      <c r="AD111" s="15"/>
      <c r="AE111" s="15"/>
      <c r="AF111" s="15"/>
      <c r="AG111" s="15"/>
      <c r="AH111" s="15"/>
      <c r="AI111" s="15"/>
      <c r="AJ111" s="15"/>
      <c r="AK111" s="15"/>
      <c r="AL111" s="15"/>
      <c r="AM111" s="15"/>
      <c r="AN111" s="15"/>
      <c r="AO111" s="15"/>
      <c r="AP111" s="15"/>
      <c r="AR111" s="15"/>
    </row>
    <row r="112" spans="2:44" x14ac:dyDescent="0.2">
      <c r="B112" s="15"/>
      <c r="C112" s="62"/>
      <c r="D112" s="64"/>
      <c r="E112" s="62"/>
      <c r="F112" s="62"/>
      <c r="G112" s="62"/>
      <c r="H112" s="62"/>
      <c r="I112" s="62"/>
      <c r="J112" s="44"/>
      <c r="K112" s="62"/>
      <c r="L112" s="44"/>
      <c r="M112" s="62"/>
      <c r="Q112" s="44"/>
      <c r="R112" s="65"/>
      <c r="S112" s="62"/>
      <c r="T112" s="62"/>
      <c r="U112" s="44"/>
      <c r="V112" s="62"/>
      <c r="W112" s="44"/>
      <c r="X112" s="62"/>
      <c r="Z112" s="63"/>
      <c r="AA112" s="15"/>
      <c r="AB112" s="15" t="s">
        <v>1254</v>
      </c>
      <c r="AC112" s="15"/>
      <c r="AD112" s="15"/>
      <c r="AE112" s="15"/>
      <c r="AF112" s="15"/>
      <c r="AG112" s="15"/>
      <c r="AH112" s="15"/>
      <c r="AI112" s="15"/>
      <c r="AJ112" s="15"/>
      <c r="AK112" s="15"/>
      <c r="AL112" s="15"/>
      <c r="AM112" s="15"/>
      <c r="AN112" s="15"/>
      <c r="AO112" s="15"/>
      <c r="AP112" s="15"/>
      <c r="AR112" s="15"/>
    </row>
    <row r="113" spans="2:44" x14ac:dyDescent="0.2">
      <c r="B113" s="15"/>
      <c r="C113" s="62"/>
      <c r="D113" s="64"/>
      <c r="E113" s="62"/>
      <c r="F113" s="62"/>
      <c r="G113" s="62"/>
      <c r="H113" s="62"/>
      <c r="I113" s="62"/>
      <c r="J113" s="44"/>
      <c r="K113" s="62"/>
      <c r="L113" s="44"/>
      <c r="M113" s="62"/>
      <c r="Q113" s="44"/>
      <c r="R113" s="65"/>
      <c r="S113" s="62"/>
      <c r="T113" s="62"/>
      <c r="U113" s="44"/>
      <c r="V113" s="62"/>
      <c r="W113" s="44"/>
      <c r="X113" s="62"/>
      <c r="Z113" s="63"/>
      <c r="AA113" s="15"/>
      <c r="AB113" s="15" t="s">
        <v>1254</v>
      </c>
      <c r="AC113" s="15"/>
      <c r="AD113" s="15"/>
      <c r="AE113" s="15"/>
      <c r="AF113" s="15"/>
      <c r="AG113" s="15"/>
      <c r="AH113" s="15"/>
      <c r="AI113" s="15"/>
      <c r="AJ113" s="15"/>
      <c r="AK113" s="15"/>
      <c r="AL113" s="15"/>
      <c r="AM113" s="15"/>
      <c r="AN113" s="15"/>
      <c r="AO113" s="15"/>
      <c r="AP113" s="15"/>
      <c r="AR113" s="15"/>
    </row>
    <row r="114" spans="2:44" x14ac:dyDescent="0.2">
      <c r="B114" s="15"/>
      <c r="C114" s="62"/>
      <c r="D114" s="64"/>
      <c r="E114" s="62"/>
      <c r="F114" s="62"/>
      <c r="G114" s="62"/>
      <c r="H114" s="62"/>
      <c r="I114" s="62"/>
      <c r="J114" s="44"/>
      <c r="K114" s="62"/>
      <c r="L114" s="44"/>
      <c r="M114" s="62"/>
      <c r="Q114" s="44"/>
      <c r="R114" s="65"/>
      <c r="S114" s="62"/>
      <c r="T114" s="62"/>
      <c r="U114" s="44"/>
      <c r="V114" s="62"/>
      <c r="W114" s="44"/>
      <c r="X114" s="62"/>
      <c r="Z114" s="63"/>
      <c r="AA114" s="15"/>
      <c r="AB114" s="15" t="s">
        <v>1254</v>
      </c>
      <c r="AC114" s="15"/>
      <c r="AD114" s="15"/>
      <c r="AE114" s="15"/>
      <c r="AF114" s="15"/>
      <c r="AG114" s="15"/>
      <c r="AH114" s="15"/>
      <c r="AI114" s="15"/>
      <c r="AJ114" s="15"/>
      <c r="AK114" s="15"/>
      <c r="AL114" s="15"/>
      <c r="AM114" s="15"/>
      <c r="AN114" s="15"/>
      <c r="AO114" s="15"/>
      <c r="AP114" s="15"/>
      <c r="AR114" s="15"/>
    </row>
    <row r="115" spans="2:44" x14ac:dyDescent="0.2">
      <c r="B115" s="15"/>
      <c r="C115" s="62"/>
      <c r="D115" s="64"/>
      <c r="E115" s="62"/>
      <c r="F115" s="62"/>
      <c r="G115" s="62"/>
      <c r="H115" s="62"/>
      <c r="I115" s="62"/>
      <c r="J115" s="44"/>
      <c r="K115" s="62"/>
      <c r="L115" s="44"/>
      <c r="M115" s="62"/>
      <c r="Q115" s="44"/>
      <c r="R115" s="62"/>
      <c r="S115" s="62"/>
      <c r="T115" s="62"/>
      <c r="U115" s="44"/>
      <c r="V115" s="62"/>
      <c r="W115" s="44"/>
      <c r="X115" s="62"/>
      <c r="Z115" s="63"/>
      <c r="AA115" s="15"/>
      <c r="AB115" s="15" t="s">
        <v>1254</v>
      </c>
      <c r="AC115" s="15"/>
      <c r="AD115" s="15"/>
      <c r="AE115" s="15"/>
      <c r="AF115" s="15"/>
      <c r="AG115" s="15"/>
      <c r="AH115" s="15"/>
      <c r="AI115" s="15"/>
      <c r="AJ115" s="15"/>
      <c r="AK115" s="15"/>
      <c r="AL115" s="15"/>
      <c r="AM115" s="15" t="s">
        <v>1253</v>
      </c>
      <c r="AN115" s="15" t="s">
        <v>1253</v>
      </c>
      <c r="AO115" s="15"/>
      <c r="AP115" s="15"/>
      <c r="AR115" s="15"/>
    </row>
    <row r="116" spans="2:44" x14ac:dyDescent="0.2">
      <c r="B116" s="15"/>
      <c r="C116" s="62"/>
      <c r="D116" s="64"/>
      <c r="E116" s="62"/>
      <c r="F116" s="62"/>
      <c r="G116" s="62"/>
      <c r="H116" s="62"/>
      <c r="I116" s="62"/>
      <c r="J116" s="44"/>
      <c r="K116" s="62"/>
      <c r="L116" s="44"/>
      <c r="M116" s="62"/>
      <c r="Q116" s="44"/>
      <c r="R116" s="62"/>
      <c r="S116" s="62"/>
      <c r="T116" s="62"/>
      <c r="U116" s="44"/>
      <c r="V116" s="62"/>
      <c r="W116" s="44"/>
      <c r="X116" s="62"/>
      <c r="Z116" s="63"/>
      <c r="AA116" s="15"/>
      <c r="AB116" s="15" t="s">
        <v>1254</v>
      </c>
      <c r="AC116" s="15"/>
      <c r="AD116" s="15"/>
      <c r="AE116" s="15"/>
      <c r="AF116" s="15"/>
      <c r="AG116" s="15"/>
      <c r="AH116" s="15"/>
      <c r="AI116" s="15"/>
      <c r="AJ116" s="15"/>
      <c r="AK116" s="15"/>
      <c r="AL116" s="15"/>
      <c r="AM116" s="15"/>
      <c r="AN116" s="15" t="s">
        <v>1253</v>
      </c>
      <c r="AO116" s="15"/>
      <c r="AP116" s="15"/>
      <c r="AR116" s="15"/>
    </row>
    <row r="117" spans="2:44" s="15" customFormat="1" x14ac:dyDescent="0.2">
      <c r="B117" s="108"/>
      <c r="C117" s="62"/>
      <c r="D117" s="64"/>
      <c r="E117" s="62"/>
      <c r="F117" s="65"/>
      <c r="G117" s="65"/>
      <c r="H117" s="62"/>
      <c r="I117" s="62"/>
      <c r="J117" s="44"/>
      <c r="K117" s="62"/>
      <c r="L117" s="44"/>
      <c r="M117" s="62"/>
      <c r="Q117" s="44"/>
      <c r="R117" s="65"/>
      <c r="S117" s="65"/>
      <c r="T117" s="62"/>
      <c r="U117" s="44"/>
      <c r="V117" s="62"/>
      <c r="W117" s="44"/>
      <c r="X117" s="62"/>
      <c r="Z117" s="63"/>
      <c r="AB117" t="s">
        <v>1209</v>
      </c>
    </row>
    <row r="118" spans="2:44" s="15" customFormat="1" x14ac:dyDescent="0.2">
      <c r="B118" s="108"/>
      <c r="C118" s="62"/>
      <c r="D118" s="64"/>
      <c r="E118" s="62"/>
      <c r="F118" s="65"/>
      <c r="G118" s="65"/>
      <c r="H118" s="62"/>
      <c r="I118" s="62"/>
      <c r="J118" s="44"/>
      <c r="K118" s="62"/>
      <c r="L118" s="44"/>
      <c r="M118" s="62"/>
      <c r="Q118" s="44"/>
      <c r="R118" s="65"/>
      <c r="S118" s="65"/>
      <c r="T118" s="62"/>
      <c r="U118" s="44"/>
      <c r="V118" s="62"/>
      <c r="W118" s="44"/>
      <c r="X118" s="62"/>
      <c r="Z118" s="63"/>
      <c r="AB118" t="s">
        <v>1209</v>
      </c>
    </row>
    <row r="119" spans="2:44" s="15" customFormat="1" x14ac:dyDescent="0.2">
      <c r="B119" s="108"/>
      <c r="C119" s="62"/>
      <c r="D119" s="64"/>
      <c r="E119" s="62"/>
      <c r="F119" s="65"/>
      <c r="G119" s="65"/>
      <c r="H119" s="62"/>
      <c r="I119" s="62"/>
      <c r="J119" s="44"/>
      <c r="K119" s="62"/>
      <c r="L119" s="44"/>
      <c r="M119" s="62"/>
      <c r="Q119" s="44"/>
      <c r="R119" s="65"/>
      <c r="S119" s="65"/>
      <c r="T119" s="59"/>
      <c r="U119" s="44"/>
      <c r="V119" s="62"/>
      <c r="W119" s="44"/>
      <c r="X119" s="62"/>
      <c r="Z119" s="63"/>
      <c r="AB119" t="s">
        <v>1209</v>
      </c>
    </row>
    <row r="120" spans="2:44" s="15" customFormat="1" x14ac:dyDescent="0.2">
      <c r="B120" s="108"/>
      <c r="C120" s="62"/>
      <c r="D120" s="64"/>
      <c r="E120" s="62"/>
      <c r="F120" s="65"/>
      <c r="G120" s="65"/>
      <c r="H120" s="62"/>
      <c r="I120" s="62"/>
      <c r="J120" s="44"/>
      <c r="K120" s="62"/>
      <c r="L120" s="44"/>
      <c r="M120" s="62"/>
      <c r="Q120" s="44"/>
      <c r="R120" s="65"/>
      <c r="S120" s="65"/>
      <c r="T120" s="62"/>
      <c r="U120" s="44"/>
      <c r="V120" s="62"/>
      <c r="W120" s="44"/>
      <c r="X120" s="62"/>
      <c r="Z120" s="63"/>
      <c r="AB120" t="s">
        <v>1254</v>
      </c>
    </row>
    <row r="121" spans="2:44" s="15" customFormat="1" x14ac:dyDescent="0.2">
      <c r="B121" s="108"/>
      <c r="C121" s="62"/>
      <c r="D121" s="64"/>
      <c r="E121" s="62"/>
      <c r="F121" s="65"/>
      <c r="G121" s="65"/>
      <c r="H121" s="62"/>
      <c r="I121" s="62"/>
      <c r="J121" s="44"/>
      <c r="K121" s="62"/>
      <c r="L121" s="44"/>
      <c r="M121" s="62"/>
      <c r="Q121" s="44"/>
      <c r="R121" s="65"/>
      <c r="S121" s="65"/>
      <c r="T121" s="59"/>
      <c r="U121" s="44"/>
      <c r="V121" s="62"/>
      <c r="W121" s="44"/>
      <c r="X121" s="62"/>
      <c r="Z121" s="63"/>
      <c r="AB121" t="s">
        <v>1209</v>
      </c>
    </row>
    <row r="122" spans="2:44" s="15" customFormat="1" x14ac:dyDescent="0.2">
      <c r="B122" s="108"/>
      <c r="C122" s="62"/>
      <c r="D122" s="64"/>
      <c r="E122" s="62"/>
      <c r="F122" s="62"/>
      <c r="G122" s="62"/>
      <c r="H122" s="62"/>
      <c r="I122" s="62"/>
      <c r="J122" s="44"/>
      <c r="K122" s="62"/>
      <c r="L122" s="44"/>
      <c r="M122" s="62"/>
      <c r="Q122" s="44"/>
      <c r="R122" s="65"/>
      <c r="S122" s="65"/>
      <c r="T122" s="62"/>
      <c r="U122" s="44"/>
      <c r="V122" s="62"/>
      <c r="W122" s="44"/>
      <c r="X122" s="62"/>
      <c r="Z122" s="63"/>
      <c r="AB122" t="s">
        <v>1209</v>
      </c>
    </row>
    <row r="123" spans="2:44" s="15" customFormat="1" x14ac:dyDescent="0.2">
      <c r="B123" s="108"/>
      <c r="C123" s="62"/>
      <c r="D123" s="64"/>
      <c r="E123" s="62"/>
      <c r="F123" s="62"/>
      <c r="G123" s="62"/>
      <c r="H123" s="62"/>
      <c r="I123" s="62"/>
      <c r="J123" s="44"/>
      <c r="K123" s="62"/>
      <c r="L123" s="44"/>
      <c r="M123" s="62"/>
      <c r="Q123" s="44"/>
      <c r="R123" s="65"/>
      <c r="S123" s="65"/>
      <c r="T123" s="62"/>
      <c r="U123" s="44"/>
      <c r="V123" s="62"/>
      <c r="W123" s="44"/>
      <c r="X123" s="62"/>
      <c r="Z123" s="63"/>
      <c r="AB123" t="s">
        <v>1209</v>
      </c>
    </row>
    <row r="124" spans="2:44" s="15" customFormat="1" x14ac:dyDescent="0.2">
      <c r="B124" s="108"/>
      <c r="C124" s="62"/>
      <c r="D124" s="64"/>
      <c r="E124" s="62"/>
      <c r="F124" s="62"/>
      <c r="G124" s="62"/>
      <c r="H124" s="62"/>
      <c r="I124" s="62"/>
      <c r="J124" s="44"/>
      <c r="K124" s="62"/>
      <c r="L124" s="44"/>
      <c r="M124" s="62"/>
      <c r="Q124" s="44"/>
      <c r="R124" s="65"/>
      <c r="S124" s="65"/>
      <c r="T124" s="62"/>
      <c r="U124" s="44"/>
      <c r="V124" s="62"/>
      <c r="W124" s="44"/>
      <c r="X124" s="62"/>
      <c r="Z124" s="63"/>
      <c r="AB124" t="s">
        <v>1209</v>
      </c>
    </row>
    <row r="125" spans="2:44" s="15" customFormat="1" x14ac:dyDescent="0.2">
      <c r="B125" s="108"/>
      <c r="C125" s="62"/>
      <c r="D125" s="64"/>
      <c r="E125" s="62"/>
      <c r="F125" s="62"/>
      <c r="G125" s="62"/>
      <c r="H125" s="62"/>
      <c r="I125" s="62"/>
      <c r="J125" s="44"/>
      <c r="K125" s="62"/>
      <c r="L125" s="44"/>
      <c r="M125" s="62"/>
      <c r="Q125" s="44"/>
      <c r="R125" s="65"/>
      <c r="S125" s="65"/>
      <c r="T125" s="62"/>
      <c r="U125" s="44"/>
      <c r="V125" s="62"/>
      <c r="W125" s="44"/>
      <c r="X125" s="62"/>
      <c r="Z125" s="63"/>
      <c r="AB125" t="s">
        <v>1209</v>
      </c>
    </row>
    <row r="126" spans="2:44" s="15" customFormat="1" x14ac:dyDescent="0.2">
      <c r="B126" s="108"/>
      <c r="C126" s="62"/>
      <c r="D126" s="64"/>
      <c r="E126" s="62"/>
      <c r="F126" s="62"/>
      <c r="G126" s="62"/>
      <c r="H126" s="62"/>
      <c r="I126" s="62"/>
      <c r="J126" s="44"/>
      <c r="K126" s="62"/>
      <c r="L126" s="44"/>
      <c r="M126" s="62"/>
      <c r="Q126" s="44"/>
      <c r="R126" s="65"/>
      <c r="S126" s="96"/>
      <c r="T126" s="62"/>
      <c r="U126" s="44"/>
      <c r="V126" s="62"/>
      <c r="W126" s="44"/>
      <c r="X126" s="62"/>
      <c r="Z126" s="63"/>
      <c r="AB126" t="s">
        <v>1209</v>
      </c>
    </row>
    <row r="127" spans="2:44" s="15" customFormat="1" x14ac:dyDescent="0.2">
      <c r="B127" s="108"/>
      <c r="C127" s="62"/>
      <c r="D127" s="64"/>
      <c r="E127" s="62"/>
      <c r="F127" s="62"/>
      <c r="G127" s="62"/>
      <c r="H127" s="62"/>
      <c r="I127" s="62"/>
      <c r="J127" s="44"/>
      <c r="K127" s="62"/>
      <c r="L127" s="44"/>
      <c r="M127" s="62"/>
      <c r="Q127" s="44"/>
      <c r="R127" s="65"/>
      <c r="S127" s="65"/>
      <c r="T127" s="62"/>
      <c r="U127" s="44"/>
      <c r="V127" s="62"/>
      <c r="W127" s="44"/>
      <c r="X127" s="62"/>
      <c r="Z127" s="63"/>
      <c r="AB127" t="s">
        <v>1209</v>
      </c>
    </row>
    <row r="128" spans="2:44" s="15" customFormat="1" x14ac:dyDescent="0.2">
      <c r="B128" s="108"/>
      <c r="C128" s="62"/>
      <c r="D128" s="64"/>
      <c r="E128" s="62"/>
      <c r="F128" s="62"/>
      <c r="G128" s="62"/>
      <c r="H128" s="62"/>
      <c r="I128" s="62"/>
      <c r="J128" s="44"/>
      <c r="K128" s="62"/>
      <c r="L128" s="44"/>
      <c r="M128" s="62"/>
      <c r="Q128" s="44"/>
      <c r="R128" s="65"/>
      <c r="S128" s="65"/>
      <c r="T128" s="62"/>
      <c r="U128" s="44"/>
      <c r="V128" s="62"/>
      <c r="W128" s="44"/>
      <c r="X128" s="62"/>
      <c r="Z128" s="63"/>
      <c r="AB128" t="s">
        <v>1209</v>
      </c>
    </row>
    <row r="129" spans="2:28" s="15" customFormat="1" x14ac:dyDescent="0.2">
      <c r="B129" s="108"/>
      <c r="C129" s="62"/>
      <c r="D129" s="64"/>
      <c r="E129" s="62"/>
      <c r="F129" s="62"/>
      <c r="G129" s="62"/>
      <c r="H129" s="62"/>
      <c r="I129" s="62"/>
      <c r="J129" s="44"/>
      <c r="K129" s="62"/>
      <c r="L129" s="44"/>
      <c r="M129" s="62"/>
      <c r="Q129" s="44"/>
      <c r="R129" s="65"/>
      <c r="S129" s="65"/>
      <c r="T129" s="62"/>
      <c r="U129" s="44"/>
      <c r="V129" s="62"/>
      <c r="W129" s="44"/>
      <c r="X129" s="62"/>
      <c r="Z129" s="63"/>
      <c r="AB129" t="s">
        <v>1209</v>
      </c>
    </row>
    <row r="130" spans="2:28" s="15" customFormat="1" x14ac:dyDescent="0.2">
      <c r="B130" s="108"/>
      <c r="C130" s="62"/>
      <c r="D130" s="64"/>
      <c r="E130" s="62"/>
      <c r="F130" s="62"/>
      <c r="G130" s="62"/>
      <c r="H130" s="62"/>
      <c r="I130" s="62"/>
      <c r="J130" s="44"/>
      <c r="K130" s="62"/>
      <c r="L130" s="44"/>
      <c r="M130" s="62"/>
      <c r="Q130" s="44"/>
      <c r="R130" s="65"/>
      <c r="S130" s="65"/>
      <c r="T130" s="62"/>
      <c r="U130" s="44"/>
      <c r="V130" s="62"/>
      <c r="W130" s="44"/>
      <c r="X130" s="62"/>
      <c r="Z130" s="63"/>
      <c r="AB130" t="s">
        <v>1209</v>
      </c>
    </row>
    <row r="131" spans="2:28" s="15" customFormat="1" x14ac:dyDescent="0.2">
      <c r="B131" s="108"/>
      <c r="C131" s="62"/>
      <c r="D131" s="64"/>
      <c r="E131" s="62"/>
      <c r="F131" s="62"/>
      <c r="G131" s="62"/>
      <c r="H131" s="62"/>
      <c r="I131" s="62"/>
      <c r="J131" s="44"/>
      <c r="K131" s="62"/>
      <c r="L131" s="44"/>
      <c r="M131" s="62"/>
      <c r="Q131" s="44"/>
      <c r="R131" s="65"/>
      <c r="S131" s="65"/>
      <c r="T131" s="62"/>
      <c r="U131" s="44"/>
      <c r="V131" s="62"/>
      <c r="W131" s="44"/>
      <c r="X131" s="62"/>
      <c r="Z131" s="63"/>
      <c r="AB131" t="s">
        <v>1209</v>
      </c>
    </row>
    <row r="132" spans="2:28" s="15" customFormat="1" x14ac:dyDescent="0.2">
      <c r="B132" s="108"/>
      <c r="C132" s="62"/>
      <c r="D132" s="64"/>
      <c r="E132" s="62"/>
      <c r="F132" s="62"/>
      <c r="G132" s="62"/>
      <c r="H132" s="62"/>
      <c r="I132" s="62"/>
      <c r="J132" s="44"/>
      <c r="K132" s="62"/>
      <c r="L132" s="44"/>
      <c r="M132" s="62"/>
      <c r="Q132" s="44"/>
      <c r="R132" s="65"/>
      <c r="S132" s="65"/>
      <c r="T132" s="62"/>
      <c r="U132" s="44"/>
      <c r="V132" s="62"/>
      <c r="W132" s="44"/>
      <c r="X132" s="62"/>
      <c r="Z132" s="63"/>
      <c r="AB132" t="s">
        <v>1209</v>
      </c>
    </row>
    <row r="133" spans="2:28" s="15" customFormat="1" x14ac:dyDescent="0.2">
      <c r="B133" s="108"/>
      <c r="C133" s="62"/>
      <c r="D133" s="64"/>
      <c r="E133" s="62"/>
      <c r="F133" s="62"/>
      <c r="G133" s="62"/>
      <c r="H133" s="62"/>
      <c r="I133" s="62"/>
      <c r="J133" s="44"/>
      <c r="K133" s="62"/>
      <c r="L133" s="44"/>
      <c r="M133" s="62"/>
      <c r="Q133" s="44"/>
      <c r="R133" s="65"/>
      <c r="S133" s="65"/>
      <c r="T133" s="62"/>
      <c r="U133" s="44"/>
      <c r="V133" s="62"/>
      <c r="W133" s="44"/>
      <c r="X133" s="62"/>
      <c r="Z133" s="63"/>
      <c r="AB133" t="s">
        <v>1209</v>
      </c>
    </row>
    <row r="134" spans="2:28" s="15" customFormat="1" x14ac:dyDescent="0.2">
      <c r="B134" s="108"/>
      <c r="C134" s="62"/>
      <c r="D134" s="64"/>
      <c r="E134" s="62"/>
      <c r="F134" s="62"/>
      <c r="G134" s="62"/>
      <c r="H134" s="62"/>
      <c r="I134" s="62"/>
      <c r="J134" s="44"/>
      <c r="K134" s="62"/>
      <c r="L134" s="44"/>
      <c r="M134" s="62"/>
      <c r="Q134" s="44"/>
      <c r="R134" s="65"/>
      <c r="S134" s="65"/>
      <c r="T134" s="62"/>
      <c r="U134" s="44"/>
      <c r="V134" s="62"/>
      <c r="W134" s="44"/>
      <c r="X134" s="62"/>
      <c r="Z134" s="63"/>
      <c r="AB134" t="s">
        <v>1209</v>
      </c>
    </row>
    <row r="135" spans="2:28" s="15" customFormat="1" x14ac:dyDescent="0.2">
      <c r="B135" s="108"/>
      <c r="C135" s="62"/>
      <c r="D135" s="64"/>
      <c r="E135" s="62"/>
      <c r="F135" s="62"/>
      <c r="G135" s="62"/>
      <c r="H135" s="62"/>
      <c r="I135" s="62"/>
      <c r="J135" s="44"/>
      <c r="K135" s="62"/>
      <c r="L135" s="44"/>
      <c r="M135" s="62"/>
      <c r="Q135" s="44"/>
      <c r="R135" s="65"/>
      <c r="S135" s="65"/>
      <c r="T135" s="62"/>
      <c r="U135" s="44"/>
      <c r="V135" s="62"/>
      <c r="W135" s="44"/>
      <c r="X135" s="62"/>
      <c r="Z135" s="63"/>
      <c r="AB135" t="s">
        <v>1209</v>
      </c>
    </row>
    <row r="136" spans="2:28" s="15" customFormat="1" x14ac:dyDescent="0.2">
      <c r="B136" s="108"/>
      <c r="C136" s="62"/>
      <c r="D136" s="64"/>
      <c r="E136" s="62"/>
      <c r="F136" s="62"/>
      <c r="G136" s="62"/>
      <c r="H136" s="62"/>
      <c r="I136" s="62"/>
      <c r="J136" s="44"/>
      <c r="K136" s="62"/>
      <c r="L136" s="44"/>
      <c r="M136" s="62"/>
      <c r="Q136" s="44"/>
      <c r="R136" s="65"/>
      <c r="S136" s="65"/>
      <c r="T136" s="62"/>
      <c r="U136" s="44"/>
      <c r="V136" s="62"/>
      <c r="W136" s="44"/>
      <c r="X136" s="62"/>
      <c r="Z136" s="63"/>
      <c r="AB136" t="s">
        <v>1209</v>
      </c>
    </row>
    <row r="137" spans="2:28" s="15" customFormat="1" x14ac:dyDescent="0.2">
      <c r="B137" s="108"/>
      <c r="C137" s="62"/>
      <c r="D137" s="64"/>
      <c r="E137" s="62"/>
      <c r="F137" s="62"/>
      <c r="G137" s="62"/>
      <c r="H137" s="62"/>
      <c r="I137" s="62"/>
      <c r="J137" s="44"/>
      <c r="K137" s="62"/>
      <c r="L137" s="44"/>
      <c r="M137" s="62"/>
      <c r="Q137" s="44"/>
      <c r="R137" s="65"/>
      <c r="S137" s="65"/>
      <c r="T137" s="62"/>
      <c r="U137" s="44"/>
      <c r="V137" s="62"/>
      <c r="W137" s="44"/>
      <c r="X137" s="62"/>
      <c r="Z137" s="63"/>
      <c r="AB137" t="s">
        <v>1209</v>
      </c>
    </row>
    <row r="138" spans="2:28" s="15" customFormat="1" x14ac:dyDescent="0.2">
      <c r="B138" s="108"/>
      <c r="C138" s="62"/>
      <c r="D138" s="64"/>
      <c r="E138" s="62"/>
      <c r="F138" s="62"/>
      <c r="G138" s="62"/>
      <c r="H138" s="62"/>
      <c r="I138" s="62"/>
      <c r="J138" s="44"/>
      <c r="K138" s="62"/>
      <c r="L138" s="44"/>
      <c r="M138" s="62"/>
      <c r="Q138" s="44"/>
      <c r="R138" s="65"/>
      <c r="S138" s="96"/>
      <c r="T138" s="62"/>
      <c r="U138" s="44"/>
      <c r="V138" s="62"/>
      <c r="W138" s="44"/>
      <c r="X138" s="62"/>
      <c r="Z138" s="63"/>
      <c r="AB138" t="s">
        <v>1209</v>
      </c>
    </row>
    <row r="139" spans="2:28" s="15" customFormat="1" x14ac:dyDescent="0.2">
      <c r="B139" s="108"/>
      <c r="C139" s="62"/>
      <c r="D139" s="64"/>
      <c r="E139" s="62"/>
      <c r="F139" s="62"/>
      <c r="G139" s="62"/>
      <c r="H139" s="62"/>
      <c r="I139" s="62"/>
      <c r="J139" s="44"/>
      <c r="K139" s="62"/>
      <c r="L139" s="44"/>
      <c r="M139" s="62"/>
      <c r="Q139" s="44"/>
      <c r="R139" s="65"/>
      <c r="S139" s="65"/>
      <c r="T139" s="62"/>
      <c r="U139" s="44"/>
      <c r="V139" s="62"/>
      <c r="W139" s="44"/>
      <c r="X139" s="62"/>
      <c r="Z139" s="63"/>
      <c r="AB139" t="s">
        <v>1209</v>
      </c>
    </row>
    <row r="140" spans="2:28" s="15" customFormat="1" x14ac:dyDescent="0.2">
      <c r="B140" s="108"/>
      <c r="C140" s="62"/>
      <c r="D140" s="64"/>
      <c r="E140" s="62"/>
      <c r="F140" s="62"/>
      <c r="G140" s="62"/>
      <c r="H140" s="62"/>
      <c r="I140" s="62"/>
      <c r="J140" s="44"/>
      <c r="K140" s="62"/>
      <c r="L140" s="44"/>
      <c r="M140" s="62"/>
      <c r="Q140" s="44"/>
      <c r="R140" s="65"/>
      <c r="S140" s="65"/>
      <c r="T140" s="62"/>
      <c r="U140" s="44"/>
      <c r="V140" s="62"/>
      <c r="W140" s="44"/>
      <c r="X140" s="62"/>
      <c r="Z140" s="63"/>
      <c r="AB140" t="s">
        <v>1209</v>
      </c>
    </row>
    <row r="141" spans="2:28" s="15" customFormat="1" x14ac:dyDescent="0.2">
      <c r="B141" s="108"/>
      <c r="C141" s="62"/>
      <c r="D141" s="64"/>
      <c r="E141" s="62"/>
      <c r="F141" s="62"/>
      <c r="G141" s="62"/>
      <c r="H141" s="62"/>
      <c r="I141" s="62"/>
      <c r="J141" s="44"/>
      <c r="K141" s="62"/>
      <c r="L141" s="44"/>
      <c r="M141" s="62"/>
      <c r="Q141" s="44"/>
      <c r="R141" s="65"/>
      <c r="S141" s="65"/>
      <c r="T141" s="62"/>
      <c r="U141" s="44"/>
      <c r="V141" s="62"/>
      <c r="W141" s="44"/>
      <c r="X141" s="62"/>
      <c r="Z141" s="63"/>
      <c r="AB141" t="s">
        <v>1209</v>
      </c>
    </row>
    <row r="142" spans="2:28" s="15" customFormat="1" x14ac:dyDescent="0.2">
      <c r="B142" s="108"/>
      <c r="C142" s="62"/>
      <c r="D142" s="64"/>
      <c r="E142" s="62"/>
      <c r="F142" s="62"/>
      <c r="G142" s="62"/>
      <c r="H142" s="62"/>
      <c r="I142" s="62"/>
      <c r="J142" s="44"/>
      <c r="K142" s="62"/>
      <c r="L142" s="44"/>
      <c r="M142" s="62"/>
      <c r="Q142" s="44"/>
      <c r="R142" s="65"/>
      <c r="S142" s="65"/>
      <c r="T142" s="62"/>
      <c r="U142" s="44"/>
      <c r="V142" s="62"/>
      <c r="W142" s="44"/>
      <c r="X142" s="62"/>
      <c r="Z142" s="63"/>
      <c r="AB142" t="s">
        <v>1209</v>
      </c>
    </row>
    <row r="143" spans="2:28" s="15" customFormat="1" x14ac:dyDescent="0.2">
      <c r="B143" s="108"/>
      <c r="C143" s="62"/>
      <c r="D143" s="64"/>
      <c r="E143" s="62"/>
      <c r="F143" s="62"/>
      <c r="G143" s="62"/>
      <c r="H143" s="62"/>
      <c r="I143" s="62"/>
      <c r="J143" s="44"/>
      <c r="K143" s="62"/>
      <c r="L143" s="44"/>
      <c r="M143" s="62"/>
      <c r="Q143" s="44"/>
      <c r="R143" s="65"/>
      <c r="S143" s="65"/>
      <c r="T143" s="62"/>
      <c r="U143" s="44"/>
      <c r="V143" s="62"/>
      <c r="W143" s="44"/>
      <c r="X143" s="62"/>
      <c r="Z143" s="63"/>
      <c r="AB143" t="s">
        <v>1209</v>
      </c>
    </row>
    <row r="144" spans="2:28" s="15" customFormat="1" x14ac:dyDescent="0.2">
      <c r="B144" s="108"/>
      <c r="C144" s="62"/>
      <c r="D144" s="64"/>
      <c r="E144" s="62"/>
      <c r="F144" s="62"/>
      <c r="G144" s="62"/>
      <c r="H144" s="62"/>
      <c r="I144" s="62"/>
      <c r="J144" s="44"/>
      <c r="K144" s="62"/>
      <c r="L144" s="44"/>
      <c r="M144" s="62"/>
      <c r="Q144" s="44"/>
      <c r="R144" s="65"/>
      <c r="S144" s="65"/>
      <c r="T144" s="62"/>
      <c r="U144" s="44"/>
      <c r="V144" s="62"/>
      <c r="W144" s="44"/>
      <c r="X144" s="62"/>
      <c r="Z144" s="63"/>
      <c r="AB144" t="s">
        <v>1209</v>
      </c>
    </row>
    <row r="145" spans="2:42" s="15" customFormat="1" x14ac:dyDescent="0.2">
      <c r="B145" s="108"/>
      <c r="C145" s="62"/>
      <c r="D145" s="64"/>
      <c r="E145" s="62"/>
      <c r="F145" s="62"/>
      <c r="G145" s="62"/>
      <c r="H145" s="62"/>
      <c r="I145" s="62"/>
      <c r="J145" s="44"/>
      <c r="K145" s="62"/>
      <c r="L145" s="44"/>
      <c r="M145" s="62"/>
      <c r="Q145" s="44"/>
      <c r="R145" s="65"/>
      <c r="S145" s="65"/>
      <c r="T145" s="62"/>
      <c r="U145" s="44"/>
      <c r="V145" s="62"/>
      <c r="W145" s="44"/>
      <c r="X145" s="62"/>
      <c r="Z145" s="63"/>
      <c r="AB145" t="s">
        <v>1209</v>
      </c>
    </row>
    <row r="146" spans="2:42" s="15" customFormat="1" x14ac:dyDescent="0.2">
      <c r="B146" s="108"/>
      <c r="C146" s="62"/>
      <c r="D146" s="64"/>
      <c r="E146" s="62"/>
      <c r="F146" s="62"/>
      <c r="G146" s="62"/>
      <c r="H146" s="62"/>
      <c r="I146" s="62"/>
      <c r="J146" s="44"/>
      <c r="K146" s="62"/>
      <c r="L146" s="44"/>
      <c r="M146" s="62"/>
      <c r="Q146" s="44"/>
      <c r="R146" s="65"/>
      <c r="S146" s="65"/>
      <c r="T146" s="62"/>
      <c r="U146" s="44"/>
      <c r="V146" s="62"/>
      <c r="W146" s="44"/>
      <c r="X146" s="62"/>
      <c r="Z146" s="63"/>
      <c r="AB146" t="s">
        <v>1209</v>
      </c>
    </row>
    <row r="147" spans="2:42" s="15" customFormat="1" x14ac:dyDescent="0.2">
      <c r="B147" s="108"/>
      <c r="C147" s="62"/>
      <c r="D147" s="64"/>
      <c r="E147" s="62"/>
      <c r="F147" s="62"/>
      <c r="G147" s="62"/>
      <c r="H147" s="62"/>
      <c r="I147" s="62"/>
      <c r="J147" s="44"/>
      <c r="K147" s="62"/>
      <c r="L147" s="44"/>
      <c r="M147" s="62"/>
      <c r="Q147" s="44"/>
      <c r="R147" s="65"/>
      <c r="S147" s="65"/>
      <c r="T147" s="62"/>
      <c r="U147" s="44"/>
      <c r="V147" s="62"/>
      <c r="W147" s="44"/>
      <c r="X147" s="62"/>
      <c r="Z147" s="63"/>
      <c r="AB147" t="s">
        <v>1209</v>
      </c>
    </row>
    <row r="148" spans="2:42" s="15" customFormat="1" x14ac:dyDescent="0.2">
      <c r="B148" s="108"/>
      <c r="C148" s="62"/>
      <c r="D148" s="64"/>
      <c r="E148" s="62"/>
      <c r="F148" s="62"/>
      <c r="G148" s="62"/>
      <c r="H148" s="62"/>
      <c r="I148" s="62"/>
      <c r="J148" s="44"/>
      <c r="K148" s="62"/>
      <c r="L148" s="44"/>
      <c r="M148" s="62"/>
      <c r="Q148" s="44"/>
      <c r="R148" s="65"/>
      <c r="S148" s="65"/>
      <c r="T148" s="62"/>
      <c r="U148" s="44"/>
      <c r="V148" s="62"/>
      <c r="W148" s="44"/>
      <c r="X148" s="62"/>
      <c r="Z148" s="63"/>
      <c r="AB148" t="s">
        <v>1209</v>
      </c>
    </row>
    <row r="149" spans="2:42" s="15" customFormat="1" x14ac:dyDescent="0.2">
      <c r="B149" s="108"/>
      <c r="C149" s="62"/>
      <c r="D149" s="64"/>
      <c r="E149" s="62"/>
      <c r="F149" s="62"/>
      <c r="G149" s="62"/>
      <c r="H149" s="62"/>
      <c r="I149" s="62"/>
      <c r="J149" s="44"/>
      <c r="K149" s="62"/>
      <c r="L149" s="44"/>
      <c r="M149" s="62"/>
      <c r="Q149" s="44"/>
      <c r="R149" s="65"/>
      <c r="S149" s="65"/>
      <c r="T149" s="62"/>
      <c r="U149" s="44"/>
      <c r="V149" s="62"/>
      <c r="W149" s="44"/>
      <c r="X149" s="62"/>
      <c r="Z149" s="63"/>
      <c r="AB149" t="s">
        <v>1209</v>
      </c>
    </row>
    <row r="150" spans="2:42" s="15" customFormat="1" x14ac:dyDescent="0.2">
      <c r="B150" s="108"/>
      <c r="C150" s="62"/>
      <c r="D150" s="64"/>
      <c r="E150" s="62"/>
      <c r="F150" s="62"/>
      <c r="G150" s="62"/>
      <c r="H150" s="62"/>
      <c r="I150" s="62"/>
      <c r="J150" s="44"/>
      <c r="K150" s="62"/>
      <c r="L150" s="44"/>
      <c r="M150" s="62"/>
      <c r="Q150" s="44"/>
      <c r="R150" s="65"/>
      <c r="S150" s="65"/>
      <c r="T150" s="62"/>
      <c r="U150" s="44"/>
      <c r="V150" s="62"/>
      <c r="W150" s="44"/>
      <c r="X150" s="62"/>
      <c r="Z150" s="63"/>
      <c r="AB150" t="s">
        <v>1209</v>
      </c>
    </row>
    <row r="151" spans="2:42" s="15" customFormat="1" x14ac:dyDescent="0.2">
      <c r="B151" s="108"/>
      <c r="C151" s="62"/>
      <c r="D151" s="64"/>
      <c r="E151" s="62"/>
      <c r="F151" s="62"/>
      <c r="G151" s="62"/>
      <c r="H151" s="62"/>
      <c r="I151" s="62"/>
      <c r="J151" s="44"/>
      <c r="K151" s="62"/>
      <c r="L151" s="44"/>
      <c r="M151" s="62"/>
      <c r="Q151" s="44"/>
      <c r="R151" s="65"/>
      <c r="S151" s="65"/>
      <c r="T151" s="62"/>
      <c r="U151" s="44"/>
      <c r="V151" s="62"/>
      <c r="W151" s="44"/>
      <c r="X151" s="62"/>
      <c r="Z151" s="63"/>
      <c r="AB151" t="s">
        <v>1209</v>
      </c>
    </row>
    <row r="152" spans="2:42" s="15" customFormat="1" x14ac:dyDescent="0.2">
      <c r="B152" s="108"/>
      <c r="C152" s="62"/>
      <c r="D152" s="64"/>
      <c r="E152" s="62"/>
      <c r="F152" s="62"/>
      <c r="G152" s="62"/>
      <c r="H152" s="62"/>
      <c r="I152" s="62"/>
      <c r="J152" s="44"/>
      <c r="K152" s="62"/>
      <c r="L152" s="44"/>
      <c r="M152" s="62"/>
      <c r="Q152" s="44"/>
      <c r="R152" s="65"/>
      <c r="S152" s="65"/>
      <c r="T152" s="62"/>
      <c r="U152" s="44"/>
      <c r="V152" s="62"/>
      <c r="W152" s="44"/>
      <c r="X152" s="62"/>
      <c r="Z152" s="63"/>
      <c r="AB152" t="s">
        <v>1209</v>
      </c>
    </row>
    <row r="153" spans="2:42" s="15" customFormat="1" x14ac:dyDescent="0.2">
      <c r="B153" s="108"/>
      <c r="C153" s="62"/>
      <c r="D153" s="64"/>
      <c r="E153" s="62"/>
      <c r="F153" s="62"/>
      <c r="G153" s="62"/>
      <c r="H153" s="62"/>
      <c r="I153" s="62"/>
      <c r="J153" s="44"/>
      <c r="K153" s="62"/>
      <c r="L153" s="44"/>
      <c r="M153" s="62"/>
      <c r="Q153" s="44"/>
      <c r="R153" s="65"/>
      <c r="S153" s="65"/>
      <c r="T153" s="62"/>
      <c r="U153" s="44"/>
      <c r="V153" s="62"/>
      <c r="W153" s="44"/>
      <c r="X153" s="62"/>
      <c r="Z153" s="63"/>
      <c r="AB153" t="s">
        <v>1209</v>
      </c>
    </row>
    <row r="154" spans="2:42" s="15" customFormat="1" x14ac:dyDescent="0.2">
      <c r="B154" s="108"/>
      <c r="C154" s="62"/>
      <c r="D154" s="64"/>
      <c r="E154" s="62"/>
      <c r="F154" s="62"/>
      <c r="G154" s="62"/>
      <c r="H154" s="62"/>
      <c r="I154" s="62"/>
      <c r="J154" s="44"/>
      <c r="K154" s="62"/>
      <c r="L154" s="44"/>
      <c r="M154" s="62"/>
      <c r="Q154" s="44"/>
      <c r="R154" s="65"/>
      <c r="S154" s="65"/>
      <c r="T154" s="62"/>
      <c r="U154" s="44"/>
      <c r="V154" s="62"/>
      <c r="W154" s="44"/>
      <c r="X154" s="62"/>
      <c r="Z154" s="63"/>
      <c r="AB154" t="s">
        <v>1209</v>
      </c>
    </row>
    <row r="155" spans="2:42" s="15" customFormat="1" x14ac:dyDescent="0.2">
      <c r="B155" s="108"/>
      <c r="C155" s="62"/>
      <c r="D155" s="64"/>
      <c r="E155" s="62"/>
      <c r="F155" s="62"/>
      <c r="G155" s="62"/>
      <c r="H155" s="62"/>
      <c r="I155" s="62"/>
      <c r="J155" s="44"/>
      <c r="K155" s="62"/>
      <c r="L155" s="44"/>
      <c r="M155" s="62"/>
      <c r="Q155" s="44"/>
      <c r="R155" s="65"/>
      <c r="S155" s="65"/>
      <c r="T155" s="62"/>
      <c r="U155" s="44"/>
      <c r="V155" s="62"/>
      <c r="W155" s="44"/>
      <c r="X155" s="62"/>
      <c r="Z155" s="63"/>
      <c r="AB155" t="s">
        <v>1209</v>
      </c>
    </row>
    <row r="156" spans="2:42" s="15" customFormat="1" x14ac:dyDescent="0.2">
      <c r="B156" s="108"/>
      <c r="C156" s="62"/>
      <c r="D156" s="64"/>
      <c r="E156" s="62"/>
      <c r="F156" s="62"/>
      <c r="G156" s="62"/>
      <c r="H156" s="62"/>
      <c r="I156" s="62"/>
      <c r="J156" s="44"/>
      <c r="K156" s="62"/>
      <c r="L156" s="44"/>
      <c r="M156" s="62"/>
      <c r="Q156" s="44"/>
      <c r="R156" s="65"/>
      <c r="S156" s="65"/>
      <c r="T156" s="62"/>
      <c r="U156" s="44"/>
      <c r="V156" s="62"/>
      <c r="W156" s="44"/>
      <c r="X156" s="62"/>
      <c r="Z156" s="63"/>
      <c r="AB156" t="s">
        <v>1209</v>
      </c>
    </row>
    <row r="157" spans="2:42" s="15" customFormat="1" x14ac:dyDescent="0.2">
      <c r="B157" s="108"/>
      <c r="C157" s="62"/>
      <c r="D157" s="64"/>
      <c r="E157" s="62"/>
      <c r="F157" s="62"/>
      <c r="G157" s="62"/>
      <c r="H157" s="62"/>
      <c r="I157" s="62"/>
      <c r="J157" s="44"/>
      <c r="K157" s="62"/>
      <c r="L157" s="44"/>
      <c r="M157" s="62"/>
      <c r="Q157" s="44"/>
      <c r="R157" s="65"/>
      <c r="S157" s="65"/>
      <c r="T157" s="62"/>
      <c r="U157" s="44"/>
      <c r="V157" s="62"/>
      <c r="W157" s="44"/>
      <c r="X157" s="62"/>
      <c r="Z157" s="63"/>
      <c r="AB157" t="s">
        <v>1209</v>
      </c>
      <c r="AP157" s="15" t="s">
        <v>1246</v>
      </c>
    </row>
    <row r="158" spans="2:42" s="15" customFormat="1" x14ac:dyDescent="0.2">
      <c r="B158" s="108"/>
      <c r="C158" s="62"/>
      <c r="D158" s="64"/>
      <c r="E158" s="62"/>
      <c r="F158" s="62"/>
      <c r="G158" s="62"/>
      <c r="H158" s="62"/>
      <c r="I158" s="62"/>
      <c r="J158" s="44"/>
      <c r="K158" s="62"/>
      <c r="L158" s="44"/>
      <c r="M158" s="62"/>
      <c r="Q158" s="44"/>
      <c r="R158" s="65"/>
      <c r="S158" s="65"/>
      <c r="T158" s="62"/>
      <c r="U158" s="44"/>
      <c r="V158" s="62"/>
      <c r="W158" s="44"/>
      <c r="X158" s="62"/>
      <c r="Z158" s="63"/>
      <c r="AB158" t="s">
        <v>1209</v>
      </c>
    </row>
    <row r="159" spans="2:42" s="15" customFormat="1" x14ac:dyDescent="0.2">
      <c r="B159" s="108"/>
      <c r="C159" s="62"/>
      <c r="D159" s="64"/>
      <c r="E159" s="62"/>
      <c r="F159" s="62"/>
      <c r="G159" s="62"/>
      <c r="H159" s="62"/>
      <c r="I159" s="62"/>
      <c r="J159" s="44"/>
      <c r="K159" s="62"/>
      <c r="L159" s="44"/>
      <c r="M159" s="62"/>
      <c r="Q159" s="44"/>
      <c r="R159" s="65"/>
      <c r="S159" s="65"/>
      <c r="T159" s="62"/>
      <c r="U159" s="44"/>
      <c r="V159" s="62"/>
      <c r="W159" s="44"/>
      <c r="X159" s="62"/>
      <c r="Z159" s="63"/>
      <c r="AB159" t="s">
        <v>1209</v>
      </c>
    </row>
    <row r="160" spans="2:42" s="15" customFormat="1" x14ac:dyDescent="0.2">
      <c r="B160" s="108"/>
      <c r="C160" s="62"/>
      <c r="D160" s="64"/>
      <c r="E160" s="62"/>
      <c r="F160" s="62"/>
      <c r="G160" s="62"/>
      <c r="H160" s="62"/>
      <c r="I160" s="62"/>
      <c r="J160" s="44"/>
      <c r="K160" s="62"/>
      <c r="L160" s="44"/>
      <c r="M160" s="62"/>
      <c r="Q160" s="44"/>
      <c r="R160" s="65"/>
      <c r="S160" s="65"/>
      <c r="T160" s="62"/>
      <c r="U160" s="44"/>
      <c r="V160" s="62"/>
      <c r="W160" s="44"/>
      <c r="X160" s="62"/>
      <c r="Z160" s="63"/>
      <c r="AB160" t="s">
        <v>1209</v>
      </c>
    </row>
    <row r="161" spans="2:28" s="15" customFormat="1" x14ac:dyDescent="0.2">
      <c r="B161" s="108"/>
      <c r="C161" s="62"/>
      <c r="D161" s="64"/>
      <c r="E161" s="62"/>
      <c r="F161" s="62"/>
      <c r="G161" s="62"/>
      <c r="H161" s="62"/>
      <c r="I161" s="62"/>
      <c r="J161" s="44"/>
      <c r="K161" s="62"/>
      <c r="L161" s="44"/>
      <c r="M161" s="62"/>
      <c r="Q161" s="44"/>
      <c r="R161" s="65"/>
      <c r="S161" s="65"/>
      <c r="T161" s="62"/>
      <c r="U161" s="44"/>
      <c r="V161" s="62"/>
      <c r="W161" s="44"/>
      <c r="X161" s="62"/>
      <c r="Z161" s="63"/>
      <c r="AB161" t="s">
        <v>1209</v>
      </c>
    </row>
    <row r="162" spans="2:28" s="15" customFormat="1" x14ac:dyDescent="0.2">
      <c r="B162" s="108"/>
      <c r="C162" s="62"/>
      <c r="D162" s="64"/>
      <c r="E162" s="62"/>
      <c r="F162" s="62"/>
      <c r="G162" s="62"/>
      <c r="H162" s="62"/>
      <c r="I162" s="62"/>
      <c r="J162" s="44"/>
      <c r="K162" s="62"/>
      <c r="L162" s="44"/>
      <c r="M162" s="62"/>
      <c r="Q162" s="44"/>
      <c r="R162" s="65"/>
      <c r="S162" s="65"/>
      <c r="T162" s="62"/>
      <c r="U162" s="44"/>
      <c r="V162" s="62"/>
      <c r="W162" s="44"/>
      <c r="X162" s="62"/>
      <c r="Z162" s="63"/>
      <c r="AB162" t="s">
        <v>1209</v>
      </c>
    </row>
    <row r="163" spans="2:28" s="15" customFormat="1" x14ac:dyDescent="0.2">
      <c r="B163" s="108"/>
      <c r="C163" s="62"/>
      <c r="D163" s="64"/>
      <c r="E163" s="62"/>
      <c r="F163" s="62"/>
      <c r="G163" s="62"/>
      <c r="H163" s="62"/>
      <c r="I163" s="62"/>
      <c r="J163" s="44"/>
      <c r="K163" s="62"/>
      <c r="L163" s="44"/>
      <c r="M163" s="62"/>
      <c r="Q163" s="44"/>
      <c r="R163" s="65"/>
      <c r="S163" s="97"/>
      <c r="T163" s="62"/>
      <c r="U163" s="44"/>
      <c r="V163" s="62"/>
      <c r="W163" s="44"/>
      <c r="X163" s="62"/>
      <c r="Z163" s="63"/>
      <c r="AB163" t="s">
        <v>1209</v>
      </c>
    </row>
    <row r="164" spans="2:28" s="15" customFormat="1" x14ac:dyDescent="0.2">
      <c r="B164" s="108"/>
      <c r="C164" s="62"/>
      <c r="D164" s="64"/>
      <c r="E164" s="62"/>
      <c r="F164" s="62"/>
      <c r="G164" s="62"/>
      <c r="H164" s="62"/>
      <c r="I164" s="62"/>
      <c r="J164" s="44"/>
      <c r="K164" s="62"/>
      <c r="L164" s="44"/>
      <c r="M164" s="62"/>
      <c r="Q164" s="44"/>
      <c r="R164" s="65"/>
      <c r="S164" s="96"/>
      <c r="T164" s="62"/>
      <c r="U164" s="44"/>
      <c r="V164" s="62"/>
      <c r="W164" s="44"/>
      <c r="X164" s="62"/>
      <c r="Z164" s="63"/>
      <c r="AB164" t="s">
        <v>1209</v>
      </c>
    </row>
    <row r="165" spans="2:28" s="15" customFormat="1" x14ac:dyDescent="0.2">
      <c r="B165" s="108"/>
      <c r="C165" s="62"/>
      <c r="D165" s="64"/>
      <c r="E165" s="62"/>
      <c r="F165" s="62"/>
      <c r="G165" s="62"/>
      <c r="H165" s="62"/>
      <c r="I165" s="62"/>
      <c r="J165" s="44"/>
      <c r="K165" s="62"/>
      <c r="L165" s="44"/>
      <c r="M165" s="62"/>
      <c r="Q165" s="44"/>
      <c r="R165" s="65"/>
      <c r="S165" s="65"/>
      <c r="T165" s="62"/>
      <c r="U165" s="44"/>
      <c r="V165" s="62"/>
      <c r="W165" s="44"/>
      <c r="X165" s="62"/>
      <c r="Z165" s="63"/>
      <c r="AB165" t="s">
        <v>1209</v>
      </c>
    </row>
    <row r="166" spans="2:28" s="15" customFormat="1" x14ac:dyDescent="0.2">
      <c r="B166" s="108"/>
      <c r="C166" s="62"/>
      <c r="D166" s="64"/>
      <c r="E166" s="62"/>
      <c r="F166" s="62"/>
      <c r="G166" s="62"/>
      <c r="H166" s="62"/>
      <c r="I166" s="62"/>
      <c r="J166" s="44"/>
      <c r="K166" s="62"/>
      <c r="L166" s="44"/>
      <c r="M166" s="62"/>
      <c r="Q166" s="44"/>
      <c r="R166" s="65"/>
      <c r="S166" s="96"/>
      <c r="T166" s="62"/>
      <c r="U166" s="44"/>
      <c r="V166" s="62"/>
      <c r="W166" s="44"/>
      <c r="X166" s="62"/>
      <c r="Z166" s="63"/>
      <c r="AB166" t="s">
        <v>1209</v>
      </c>
    </row>
    <row r="167" spans="2:28" s="15" customFormat="1" x14ac:dyDescent="0.2">
      <c r="B167" s="108"/>
      <c r="C167" s="62"/>
      <c r="D167" s="64"/>
      <c r="E167" s="62"/>
      <c r="F167" s="62"/>
      <c r="G167" s="62"/>
      <c r="H167" s="62"/>
      <c r="I167" s="62"/>
      <c r="J167" s="44"/>
      <c r="K167" s="62"/>
      <c r="L167" s="44"/>
      <c r="M167" s="62"/>
      <c r="Q167" s="44"/>
      <c r="R167" s="65"/>
      <c r="S167" s="65"/>
      <c r="T167" s="62"/>
      <c r="U167" s="44"/>
      <c r="V167" s="62"/>
      <c r="W167" s="44"/>
      <c r="X167" s="62"/>
      <c r="Z167" s="63"/>
      <c r="AB167" t="s">
        <v>1209</v>
      </c>
    </row>
    <row r="168" spans="2:28" s="15" customFormat="1" x14ac:dyDescent="0.2">
      <c r="B168" s="108"/>
      <c r="C168" s="62"/>
      <c r="D168" s="64"/>
      <c r="E168" s="62"/>
      <c r="F168" s="62"/>
      <c r="G168" s="62"/>
      <c r="H168" s="62"/>
      <c r="I168" s="62"/>
      <c r="J168" s="44"/>
      <c r="K168" s="62"/>
      <c r="L168" s="44"/>
      <c r="M168" s="62"/>
      <c r="Q168" s="44"/>
      <c r="R168" s="65"/>
      <c r="S168" s="65"/>
      <c r="T168" s="62"/>
      <c r="U168" s="44"/>
      <c r="V168" s="62"/>
      <c r="W168" s="44"/>
      <c r="X168" s="62"/>
      <c r="Z168" s="63"/>
      <c r="AB168" t="s">
        <v>1209</v>
      </c>
    </row>
    <row r="169" spans="2:28" s="15" customFormat="1" x14ac:dyDescent="0.2">
      <c r="B169" s="108"/>
      <c r="C169" s="62"/>
      <c r="D169" s="64"/>
      <c r="E169" s="62"/>
      <c r="F169" s="62"/>
      <c r="G169" s="62"/>
      <c r="H169" s="62"/>
      <c r="I169" s="62"/>
      <c r="J169" s="44"/>
      <c r="K169" s="62"/>
      <c r="L169" s="44"/>
      <c r="M169" s="62"/>
      <c r="Q169" s="44"/>
      <c r="R169" s="65"/>
      <c r="S169" s="65"/>
      <c r="T169" s="62"/>
      <c r="U169" s="44"/>
      <c r="V169" s="62"/>
      <c r="W169" s="44"/>
      <c r="X169" s="62"/>
      <c r="Z169" s="63"/>
      <c r="AB169" t="s">
        <v>1209</v>
      </c>
    </row>
    <row r="170" spans="2:28" s="15" customFormat="1" x14ac:dyDescent="0.2">
      <c r="B170" s="108"/>
      <c r="C170" s="62"/>
      <c r="D170" s="64"/>
      <c r="E170" s="62"/>
      <c r="F170" s="62"/>
      <c r="G170" s="62"/>
      <c r="H170" s="62"/>
      <c r="I170" s="62"/>
      <c r="J170" s="44"/>
      <c r="K170" s="62"/>
      <c r="L170" s="44"/>
      <c r="M170" s="62"/>
      <c r="Q170" s="44"/>
      <c r="R170" s="65"/>
      <c r="S170" s="65"/>
      <c r="T170" s="62"/>
      <c r="U170" s="44"/>
      <c r="V170" s="62"/>
      <c r="W170" s="44"/>
      <c r="X170" s="62"/>
      <c r="Z170" s="63"/>
      <c r="AB170" t="s">
        <v>1209</v>
      </c>
    </row>
    <row r="171" spans="2:28" s="15" customFormat="1" x14ac:dyDescent="0.2">
      <c r="B171" s="108"/>
      <c r="C171" s="62"/>
      <c r="D171" s="64"/>
      <c r="E171" s="62"/>
      <c r="F171" s="62"/>
      <c r="G171" s="62"/>
      <c r="H171" s="62"/>
      <c r="I171" s="62"/>
      <c r="J171" s="44"/>
      <c r="K171" s="62"/>
      <c r="L171" s="44"/>
      <c r="M171" s="62"/>
      <c r="Q171" s="44"/>
      <c r="R171" s="65"/>
      <c r="S171" s="65"/>
      <c r="T171" s="62"/>
      <c r="U171" s="44"/>
      <c r="V171" s="62"/>
      <c r="W171" s="44"/>
      <c r="X171" s="62"/>
      <c r="Z171" s="63"/>
      <c r="AB171" t="s">
        <v>1209</v>
      </c>
    </row>
    <row r="172" spans="2:28" s="15" customFormat="1" x14ac:dyDescent="0.2">
      <c r="B172" s="108"/>
      <c r="C172" s="62"/>
      <c r="D172" s="64"/>
      <c r="E172" s="62"/>
      <c r="F172" s="62"/>
      <c r="G172" s="62"/>
      <c r="H172" s="62"/>
      <c r="I172" s="62"/>
      <c r="J172" s="44"/>
      <c r="K172" s="62"/>
      <c r="L172" s="44"/>
      <c r="M172" s="62"/>
      <c r="Q172" s="44"/>
      <c r="R172" s="65"/>
      <c r="S172" s="65"/>
      <c r="T172" s="62"/>
      <c r="U172" s="44"/>
      <c r="V172" s="62"/>
      <c r="W172" s="44"/>
      <c r="X172" s="62"/>
      <c r="Z172" s="63"/>
      <c r="AB172" t="s">
        <v>1209</v>
      </c>
    </row>
    <row r="173" spans="2:28" s="15" customFormat="1" x14ac:dyDescent="0.2">
      <c r="B173" s="108"/>
      <c r="C173" s="62"/>
      <c r="D173" s="64"/>
      <c r="E173" s="62"/>
      <c r="F173" s="62"/>
      <c r="G173" s="62"/>
      <c r="H173" s="62"/>
      <c r="I173" s="62"/>
      <c r="J173" s="44"/>
      <c r="K173" s="62"/>
      <c r="L173" s="44"/>
      <c r="M173" s="62"/>
      <c r="Q173" s="44"/>
      <c r="R173" s="65"/>
      <c r="S173" s="65"/>
      <c r="T173" s="62"/>
      <c r="U173" s="44"/>
      <c r="V173" s="62"/>
      <c r="W173" s="44"/>
      <c r="X173" s="62"/>
      <c r="Z173" s="63"/>
      <c r="AB173" t="s">
        <v>1209</v>
      </c>
    </row>
    <row r="174" spans="2:28" s="15" customFormat="1" x14ac:dyDescent="0.2">
      <c r="B174" s="108"/>
      <c r="C174" s="62"/>
      <c r="D174" s="64"/>
      <c r="E174" s="62"/>
      <c r="F174" s="62"/>
      <c r="G174" s="62"/>
      <c r="H174" s="62"/>
      <c r="I174" s="62"/>
      <c r="J174" s="44"/>
      <c r="K174" s="62"/>
      <c r="L174" s="44"/>
      <c r="M174" s="62"/>
      <c r="Q174" s="44"/>
      <c r="R174" s="65"/>
      <c r="S174" s="65"/>
      <c r="T174" s="62"/>
      <c r="U174" s="44"/>
      <c r="V174" s="62"/>
      <c r="W174" s="44"/>
      <c r="X174" s="62"/>
      <c r="Z174" s="63"/>
      <c r="AB174" t="s">
        <v>1209</v>
      </c>
    </row>
    <row r="175" spans="2:28" x14ac:dyDescent="0.2">
      <c r="R175" s="21"/>
      <c r="T175" s="62"/>
      <c r="V175" s="62"/>
      <c r="X175" s="62"/>
    </row>
    <row r="176" spans="2:28" x14ac:dyDescent="0.2">
      <c r="R176" s="21"/>
      <c r="T176" s="50"/>
      <c r="V176" s="50"/>
      <c r="X176" s="50"/>
    </row>
    <row r="177" spans="2:44" x14ac:dyDescent="0.2">
      <c r="R177" s="21"/>
    </row>
    <row r="178" spans="2:44" x14ac:dyDescent="0.2">
      <c r="R178" s="21"/>
    </row>
    <row r="179" spans="2:44" x14ac:dyDescent="0.2">
      <c r="R179" s="21"/>
    </row>
    <row r="180" spans="2:44" s="1" customFormat="1" x14ac:dyDescent="0.2">
      <c r="B180"/>
      <c r="C180"/>
      <c r="D180"/>
      <c r="E180"/>
      <c r="F180"/>
      <c r="G180"/>
      <c r="H180"/>
      <c r="I180" s="15"/>
      <c r="J180" s="15"/>
      <c r="K180" s="15"/>
      <c r="L180" s="15"/>
      <c r="M180" s="15"/>
      <c r="N180" s="15"/>
      <c r="O180" s="15"/>
      <c r="P180" s="15"/>
      <c r="Q180"/>
      <c r="R180" s="21"/>
      <c r="T180" s="15"/>
      <c r="U180" s="15"/>
      <c r="V180" s="15"/>
      <c r="W180" s="15"/>
      <c r="X180" s="15"/>
      <c r="Y180" s="15"/>
      <c r="Z180"/>
      <c r="AA180"/>
      <c r="AB180"/>
      <c r="AC180"/>
      <c r="AD180"/>
      <c r="AE180"/>
      <c r="AF180"/>
      <c r="AG180"/>
      <c r="AH180"/>
      <c r="AI180"/>
      <c r="AJ180"/>
      <c r="AK180"/>
      <c r="AL180"/>
      <c r="AM180"/>
      <c r="AN180"/>
      <c r="AO180"/>
      <c r="AP180"/>
      <c r="AQ180"/>
      <c r="AR180"/>
    </row>
    <row r="181" spans="2:44" s="1" customFormat="1" x14ac:dyDescent="0.2">
      <c r="B181"/>
      <c r="C181"/>
      <c r="D181"/>
      <c r="E181"/>
      <c r="F181"/>
      <c r="G181"/>
      <c r="H181"/>
      <c r="I181" s="15"/>
      <c r="J181" s="15"/>
      <c r="K181" s="15"/>
      <c r="L181" s="15"/>
      <c r="M181" s="15"/>
      <c r="N181" s="15"/>
      <c r="O181" s="15"/>
      <c r="P181" s="15"/>
      <c r="Q181"/>
      <c r="R181" s="21"/>
      <c r="T181" s="15"/>
      <c r="U181" s="15"/>
      <c r="V181" s="15"/>
      <c r="W181" s="15"/>
      <c r="X181" s="15"/>
      <c r="Y181" s="15"/>
      <c r="Z181"/>
      <c r="AA181"/>
      <c r="AB181"/>
      <c r="AC181"/>
      <c r="AD181"/>
      <c r="AE181"/>
      <c r="AF181"/>
      <c r="AG181"/>
      <c r="AH181"/>
      <c r="AI181"/>
      <c r="AJ181"/>
      <c r="AK181"/>
      <c r="AL181"/>
      <c r="AM181"/>
      <c r="AN181"/>
      <c r="AO181"/>
      <c r="AP181"/>
      <c r="AQ181"/>
      <c r="AR181"/>
    </row>
    <row r="182" spans="2:44" s="1" customFormat="1" x14ac:dyDescent="0.2">
      <c r="B182"/>
      <c r="C182"/>
      <c r="D182"/>
      <c r="E182"/>
      <c r="F182"/>
      <c r="G182"/>
      <c r="H182"/>
      <c r="I182" s="15"/>
      <c r="J182" s="15"/>
      <c r="K182" s="15"/>
      <c r="L182" s="15"/>
      <c r="M182" s="15"/>
      <c r="N182" s="15"/>
      <c r="O182" s="15"/>
      <c r="P182" s="15"/>
      <c r="Q182"/>
      <c r="R182" s="21"/>
      <c r="T182" s="15"/>
      <c r="U182" s="15"/>
      <c r="V182" s="15"/>
      <c r="W182" s="15"/>
      <c r="X182" s="15"/>
      <c r="Y182" s="15"/>
      <c r="Z182"/>
      <c r="AA182"/>
      <c r="AB182"/>
      <c r="AC182"/>
      <c r="AD182"/>
      <c r="AE182"/>
      <c r="AF182"/>
      <c r="AG182"/>
      <c r="AH182"/>
      <c r="AI182"/>
      <c r="AJ182"/>
      <c r="AK182"/>
      <c r="AL182"/>
      <c r="AM182"/>
      <c r="AN182"/>
      <c r="AO182"/>
      <c r="AP182"/>
      <c r="AQ182"/>
      <c r="AR182"/>
    </row>
    <row r="183" spans="2:44" s="1" customFormat="1" x14ac:dyDescent="0.2">
      <c r="B183"/>
      <c r="C183"/>
      <c r="D183"/>
      <c r="E183"/>
      <c r="F183"/>
      <c r="G183"/>
      <c r="H183"/>
      <c r="I183" s="15"/>
      <c r="J183" s="15"/>
      <c r="K183" s="15"/>
      <c r="L183" s="15"/>
      <c r="M183" s="15"/>
      <c r="N183" s="15"/>
      <c r="O183" s="15"/>
      <c r="P183" s="15"/>
      <c r="Q183"/>
      <c r="R183" s="21"/>
      <c r="T183" s="15"/>
      <c r="U183" s="15"/>
      <c r="V183" s="15"/>
      <c r="W183" s="15"/>
      <c r="X183" s="15"/>
      <c r="Y183" s="15"/>
      <c r="Z183"/>
      <c r="AA183"/>
      <c r="AB183"/>
      <c r="AC183"/>
      <c r="AD183"/>
      <c r="AE183"/>
      <c r="AF183"/>
      <c r="AG183"/>
      <c r="AH183"/>
      <c r="AI183"/>
      <c r="AJ183"/>
      <c r="AK183"/>
      <c r="AL183"/>
      <c r="AM183"/>
      <c r="AN183"/>
      <c r="AO183"/>
      <c r="AP183"/>
      <c r="AQ183"/>
      <c r="AR183"/>
    </row>
    <row r="184" spans="2:44" s="1" customFormat="1" x14ac:dyDescent="0.2">
      <c r="B184"/>
      <c r="C184"/>
      <c r="D184"/>
      <c r="E184"/>
      <c r="F184"/>
      <c r="G184"/>
      <c r="H184"/>
      <c r="I184" s="15"/>
      <c r="J184" s="15"/>
      <c r="K184" s="15"/>
      <c r="L184" s="15"/>
      <c r="M184" s="15"/>
      <c r="N184" s="15"/>
      <c r="O184" s="15"/>
      <c r="P184" s="15"/>
      <c r="Q184"/>
      <c r="R184" s="21"/>
      <c r="T184" s="15"/>
      <c r="U184" s="15"/>
      <c r="V184" s="15"/>
      <c r="W184" s="15"/>
      <c r="X184" s="15"/>
      <c r="Y184" s="15"/>
      <c r="Z184"/>
      <c r="AA184"/>
      <c r="AB184"/>
      <c r="AC184"/>
      <c r="AD184"/>
      <c r="AE184"/>
      <c r="AF184"/>
      <c r="AG184"/>
      <c r="AH184"/>
      <c r="AI184"/>
      <c r="AJ184"/>
      <c r="AK184"/>
      <c r="AL184"/>
      <c r="AM184"/>
      <c r="AN184"/>
      <c r="AO184"/>
      <c r="AP184"/>
      <c r="AQ184"/>
      <c r="AR184"/>
    </row>
    <row r="185" spans="2:44" s="1" customFormat="1" x14ac:dyDescent="0.2">
      <c r="B185"/>
      <c r="C185"/>
      <c r="D185"/>
      <c r="E185"/>
      <c r="F185"/>
      <c r="G185"/>
      <c r="H185"/>
      <c r="I185" s="15"/>
      <c r="J185" s="15"/>
      <c r="K185" s="15"/>
      <c r="L185" s="15"/>
      <c r="M185" s="15"/>
      <c r="N185" s="15"/>
      <c r="O185" s="15"/>
      <c r="P185" s="15"/>
      <c r="Q185"/>
      <c r="R185" s="21"/>
      <c r="T185" s="15"/>
      <c r="U185" s="15"/>
      <c r="V185" s="15"/>
      <c r="W185" s="15"/>
      <c r="X185" s="15"/>
      <c r="Y185" s="15"/>
      <c r="Z185"/>
      <c r="AA185"/>
      <c r="AB185"/>
      <c r="AC185"/>
      <c r="AD185"/>
      <c r="AE185"/>
      <c r="AF185"/>
      <c r="AG185"/>
      <c r="AH185"/>
      <c r="AI185"/>
      <c r="AJ185"/>
      <c r="AK185"/>
      <c r="AL185"/>
      <c r="AM185"/>
      <c r="AN185"/>
      <c r="AO185"/>
      <c r="AP185"/>
      <c r="AQ185"/>
      <c r="AR185"/>
    </row>
    <row r="186" spans="2:44" s="1" customFormat="1" x14ac:dyDescent="0.2">
      <c r="B186"/>
      <c r="C186"/>
      <c r="D186"/>
      <c r="E186"/>
      <c r="F186"/>
      <c r="G186"/>
      <c r="H186"/>
      <c r="I186" s="15"/>
      <c r="J186" s="15"/>
      <c r="K186" s="15"/>
      <c r="L186" s="15"/>
      <c r="M186" s="15"/>
      <c r="N186" s="15"/>
      <c r="O186" s="15"/>
      <c r="P186" s="15"/>
      <c r="Q186"/>
      <c r="R186" s="21"/>
      <c r="T186" s="15"/>
      <c r="U186" s="15"/>
      <c r="V186" s="15"/>
      <c r="W186" s="15"/>
      <c r="X186" s="15"/>
      <c r="Y186" s="15"/>
      <c r="Z186"/>
      <c r="AA186"/>
      <c r="AB186"/>
      <c r="AC186"/>
      <c r="AD186"/>
      <c r="AE186"/>
      <c r="AF186"/>
      <c r="AG186"/>
      <c r="AH186"/>
      <c r="AI186"/>
      <c r="AJ186"/>
      <c r="AK186"/>
      <c r="AL186"/>
      <c r="AM186"/>
      <c r="AN186"/>
      <c r="AO186"/>
      <c r="AP186"/>
      <c r="AQ186"/>
      <c r="AR186"/>
    </row>
    <row r="187" spans="2:44" s="1" customFormat="1" x14ac:dyDescent="0.2">
      <c r="B187"/>
      <c r="C187"/>
      <c r="D187"/>
      <c r="E187"/>
      <c r="F187"/>
      <c r="G187"/>
      <c r="H187"/>
      <c r="I187" s="15"/>
      <c r="J187" s="15"/>
      <c r="K187" s="15"/>
      <c r="L187" s="15"/>
      <c r="M187" s="15"/>
      <c r="N187" s="15"/>
      <c r="O187" s="15"/>
      <c r="P187" s="15"/>
      <c r="Q187"/>
      <c r="R187" s="21"/>
      <c r="T187" s="15"/>
      <c r="U187" s="15"/>
      <c r="V187" s="15"/>
      <c r="W187" s="15"/>
      <c r="X187" s="15"/>
      <c r="Y187" s="15"/>
      <c r="Z187"/>
      <c r="AA187"/>
      <c r="AB187"/>
      <c r="AC187"/>
      <c r="AD187"/>
      <c r="AE187"/>
      <c r="AF187"/>
      <c r="AG187"/>
      <c r="AH187"/>
      <c r="AI187"/>
      <c r="AJ187"/>
      <c r="AK187"/>
      <c r="AL187"/>
      <c r="AM187"/>
      <c r="AN187"/>
      <c r="AO187"/>
      <c r="AP187"/>
      <c r="AQ187"/>
      <c r="AR187"/>
    </row>
    <row r="188" spans="2:44" s="1" customFormat="1" x14ac:dyDescent="0.2">
      <c r="B188"/>
      <c r="C188"/>
      <c r="D188"/>
      <c r="E188"/>
      <c r="F188"/>
      <c r="G188"/>
      <c r="H188"/>
      <c r="I188" s="15"/>
      <c r="J188" s="15"/>
      <c r="K188" s="15"/>
      <c r="L188" s="15"/>
      <c r="M188" s="15"/>
      <c r="N188" s="15"/>
      <c r="O188" s="15"/>
      <c r="P188" s="15"/>
      <c r="Q188"/>
      <c r="R188" s="21"/>
      <c r="T188" s="15"/>
      <c r="U188" s="15"/>
      <c r="V188" s="15"/>
      <c r="W188" s="15"/>
      <c r="X188" s="15"/>
      <c r="Y188" s="15"/>
      <c r="Z188"/>
      <c r="AA188"/>
      <c r="AB188"/>
      <c r="AC188"/>
      <c r="AD188"/>
      <c r="AE188"/>
      <c r="AF188"/>
      <c r="AG188"/>
      <c r="AH188"/>
      <c r="AI188"/>
      <c r="AJ188"/>
      <c r="AK188"/>
      <c r="AL188"/>
      <c r="AM188"/>
      <c r="AN188"/>
      <c r="AO188"/>
      <c r="AP188"/>
      <c r="AQ188"/>
      <c r="AR188"/>
    </row>
    <row r="189" spans="2:44" s="1" customFormat="1" x14ac:dyDescent="0.2">
      <c r="B189"/>
      <c r="C189"/>
      <c r="D189"/>
      <c r="E189"/>
      <c r="F189"/>
      <c r="G189"/>
      <c r="H189"/>
      <c r="I189" s="15"/>
      <c r="J189" s="15"/>
      <c r="K189" s="15"/>
      <c r="L189" s="15"/>
      <c r="M189" s="15"/>
      <c r="N189" s="15"/>
      <c r="O189" s="15"/>
      <c r="P189" s="15"/>
      <c r="Q189"/>
      <c r="R189" s="21"/>
      <c r="T189" s="15"/>
      <c r="U189" s="15"/>
      <c r="V189" s="15"/>
      <c r="W189" s="15"/>
      <c r="X189" s="15"/>
      <c r="Y189" s="15"/>
      <c r="Z189"/>
      <c r="AA189"/>
      <c r="AB189"/>
      <c r="AC189"/>
      <c r="AD189"/>
      <c r="AE189"/>
      <c r="AF189"/>
      <c r="AG189"/>
      <c r="AH189"/>
      <c r="AI189"/>
      <c r="AJ189"/>
      <c r="AK189"/>
      <c r="AL189"/>
      <c r="AM189"/>
      <c r="AN189"/>
      <c r="AO189"/>
      <c r="AP189"/>
      <c r="AQ189"/>
      <c r="AR189"/>
    </row>
    <row r="190" spans="2:44" s="1" customFormat="1" x14ac:dyDescent="0.2">
      <c r="B190"/>
      <c r="C190"/>
      <c r="D190"/>
      <c r="E190"/>
      <c r="F190"/>
      <c r="G190"/>
      <c r="H190"/>
      <c r="I190" s="15"/>
      <c r="J190" s="15"/>
      <c r="K190" s="15"/>
      <c r="L190" s="15"/>
      <c r="M190" s="15"/>
      <c r="N190" s="15"/>
      <c r="O190" s="15"/>
      <c r="P190" s="15"/>
      <c r="Q190"/>
      <c r="R190" s="21"/>
      <c r="T190" s="15"/>
      <c r="U190" s="15"/>
      <c r="V190" s="15"/>
      <c r="W190" s="15"/>
      <c r="X190" s="15"/>
      <c r="Y190" s="15"/>
      <c r="Z190"/>
      <c r="AA190"/>
      <c r="AB190"/>
      <c r="AC190"/>
      <c r="AD190"/>
      <c r="AE190"/>
      <c r="AF190"/>
      <c r="AG190"/>
      <c r="AH190"/>
      <c r="AI190"/>
      <c r="AJ190"/>
      <c r="AK190"/>
      <c r="AL190"/>
      <c r="AM190"/>
      <c r="AN190"/>
      <c r="AO190"/>
      <c r="AP190"/>
      <c r="AQ190"/>
      <c r="AR190"/>
    </row>
    <row r="191" spans="2:44" s="1" customFormat="1" x14ac:dyDescent="0.2">
      <c r="B191"/>
      <c r="C191"/>
      <c r="D191"/>
      <c r="E191"/>
      <c r="F191"/>
      <c r="G191"/>
      <c r="H191"/>
      <c r="I191" s="15"/>
      <c r="J191" s="15"/>
      <c r="K191" s="15"/>
      <c r="L191" s="15"/>
      <c r="M191" s="15"/>
      <c r="N191" s="15"/>
      <c r="O191" s="15"/>
      <c r="P191" s="15"/>
      <c r="Q191"/>
      <c r="R191" s="21"/>
      <c r="T191" s="15"/>
      <c r="U191" s="15"/>
      <c r="V191" s="15"/>
      <c r="W191" s="15"/>
      <c r="X191" s="15"/>
      <c r="Y191" s="15"/>
      <c r="Z191"/>
      <c r="AA191"/>
      <c r="AB191"/>
      <c r="AC191"/>
      <c r="AD191"/>
      <c r="AE191"/>
      <c r="AF191"/>
      <c r="AG191"/>
      <c r="AH191"/>
      <c r="AI191"/>
      <c r="AJ191"/>
      <c r="AK191"/>
      <c r="AL191"/>
      <c r="AM191"/>
      <c r="AN191"/>
      <c r="AO191"/>
      <c r="AP191"/>
      <c r="AQ191"/>
      <c r="AR191"/>
    </row>
    <row r="192" spans="2:44" s="1" customFormat="1" x14ac:dyDescent="0.2">
      <c r="B192"/>
      <c r="C192"/>
      <c r="D192"/>
      <c r="E192"/>
      <c r="F192"/>
      <c r="G192"/>
      <c r="H192"/>
      <c r="I192" s="15"/>
      <c r="J192" s="15"/>
      <c r="K192" s="15"/>
      <c r="L192" s="15"/>
      <c r="M192" s="15"/>
      <c r="N192" s="15"/>
      <c r="O192" s="15"/>
      <c r="P192" s="15"/>
      <c r="Q192"/>
      <c r="R192" s="21"/>
      <c r="T192" s="15"/>
      <c r="U192" s="15"/>
      <c r="V192" s="15"/>
      <c r="W192" s="15"/>
      <c r="X192" s="15"/>
      <c r="Y192" s="15"/>
      <c r="Z192"/>
      <c r="AA192"/>
      <c r="AB192"/>
      <c r="AC192"/>
      <c r="AD192"/>
      <c r="AE192"/>
      <c r="AF192"/>
      <c r="AG192"/>
      <c r="AH192"/>
      <c r="AI192"/>
      <c r="AJ192"/>
      <c r="AK192"/>
      <c r="AL192"/>
      <c r="AM192"/>
      <c r="AN192"/>
      <c r="AO192"/>
      <c r="AP192"/>
      <c r="AQ192"/>
      <c r="AR192"/>
    </row>
    <row r="193" spans="2:44" s="1" customFormat="1" x14ac:dyDescent="0.2">
      <c r="B193"/>
      <c r="C193"/>
      <c r="D193"/>
      <c r="E193"/>
      <c r="F193"/>
      <c r="G193"/>
      <c r="H193"/>
      <c r="I193" s="15"/>
      <c r="J193" s="15"/>
      <c r="K193" s="15"/>
      <c r="L193" s="15"/>
      <c r="M193" s="15"/>
      <c r="N193" s="15"/>
      <c r="O193" s="15"/>
      <c r="P193" s="15"/>
      <c r="Q193"/>
      <c r="R193" s="21"/>
      <c r="T193" s="15"/>
      <c r="U193" s="15"/>
      <c r="V193" s="15"/>
      <c r="W193" s="15"/>
      <c r="X193" s="15"/>
      <c r="Y193" s="15"/>
      <c r="Z193"/>
      <c r="AA193"/>
      <c r="AB193"/>
      <c r="AC193"/>
      <c r="AD193"/>
      <c r="AE193"/>
      <c r="AF193"/>
      <c r="AG193"/>
      <c r="AH193"/>
      <c r="AI193"/>
      <c r="AJ193"/>
      <c r="AK193"/>
      <c r="AL193"/>
      <c r="AM193"/>
      <c r="AN193"/>
      <c r="AO193"/>
      <c r="AP193"/>
      <c r="AQ193"/>
      <c r="AR193"/>
    </row>
    <row r="194" spans="2:44" s="1" customFormat="1" x14ac:dyDescent="0.2">
      <c r="B194"/>
      <c r="C194"/>
      <c r="D194"/>
      <c r="E194"/>
      <c r="F194"/>
      <c r="G194"/>
      <c r="H194"/>
      <c r="I194" s="15"/>
      <c r="J194" s="15"/>
      <c r="K194" s="15"/>
      <c r="L194" s="15"/>
      <c r="M194" s="15"/>
      <c r="N194" s="15"/>
      <c r="O194" s="15"/>
      <c r="P194" s="15"/>
      <c r="Q194"/>
      <c r="R194" s="21"/>
      <c r="T194" s="15"/>
      <c r="U194" s="15"/>
      <c r="V194" s="15"/>
      <c r="W194" s="15"/>
      <c r="X194" s="15"/>
      <c r="Y194" s="15"/>
      <c r="Z194"/>
      <c r="AA194"/>
      <c r="AB194"/>
      <c r="AC194"/>
      <c r="AD194"/>
      <c r="AE194"/>
      <c r="AF194"/>
      <c r="AG194"/>
      <c r="AH194"/>
      <c r="AI194"/>
      <c r="AJ194"/>
      <c r="AK194"/>
      <c r="AL194"/>
      <c r="AM194"/>
      <c r="AN194"/>
      <c r="AO194"/>
      <c r="AP194"/>
      <c r="AQ194"/>
      <c r="AR194"/>
    </row>
    <row r="195" spans="2:44" s="1" customFormat="1" x14ac:dyDescent="0.2">
      <c r="B195"/>
      <c r="C195"/>
      <c r="D195"/>
      <c r="E195"/>
      <c r="F195"/>
      <c r="G195"/>
      <c r="H195"/>
      <c r="I195" s="15"/>
      <c r="J195" s="15"/>
      <c r="K195" s="15"/>
      <c r="L195" s="15"/>
      <c r="M195" s="15"/>
      <c r="N195" s="15"/>
      <c r="O195" s="15"/>
      <c r="P195" s="15"/>
      <c r="Q195"/>
      <c r="R195" s="21"/>
      <c r="T195" s="15"/>
      <c r="U195" s="15"/>
      <c r="V195" s="15"/>
      <c r="W195" s="15"/>
      <c r="X195" s="15"/>
      <c r="Y195" s="15"/>
      <c r="Z195"/>
      <c r="AA195"/>
      <c r="AB195"/>
      <c r="AC195"/>
      <c r="AD195"/>
      <c r="AE195"/>
      <c r="AF195"/>
      <c r="AG195"/>
      <c r="AH195"/>
      <c r="AI195"/>
      <c r="AJ195"/>
      <c r="AK195"/>
      <c r="AL195"/>
      <c r="AM195"/>
      <c r="AN195"/>
      <c r="AO195"/>
      <c r="AP195"/>
      <c r="AQ195"/>
      <c r="AR195"/>
    </row>
    <row r="196" spans="2:44" s="1" customFormat="1" x14ac:dyDescent="0.2">
      <c r="B196"/>
      <c r="C196"/>
      <c r="D196"/>
      <c r="E196"/>
      <c r="F196"/>
      <c r="G196"/>
      <c r="H196"/>
      <c r="I196" s="15"/>
      <c r="J196" s="15"/>
      <c r="K196" s="15"/>
      <c r="L196" s="15"/>
      <c r="M196" s="15"/>
      <c r="N196" s="15"/>
      <c r="O196" s="15"/>
      <c r="P196" s="15"/>
      <c r="Q196"/>
      <c r="R196" s="21"/>
      <c r="T196" s="15"/>
      <c r="U196" s="15"/>
      <c r="V196" s="15"/>
      <c r="W196" s="15"/>
      <c r="X196" s="15"/>
      <c r="Y196" s="15"/>
      <c r="Z196"/>
      <c r="AA196"/>
      <c r="AB196"/>
      <c r="AC196"/>
      <c r="AD196"/>
      <c r="AE196"/>
      <c r="AF196"/>
      <c r="AG196"/>
      <c r="AH196"/>
      <c r="AI196"/>
      <c r="AJ196"/>
      <c r="AK196"/>
      <c r="AL196"/>
      <c r="AM196"/>
      <c r="AN196"/>
      <c r="AO196"/>
      <c r="AP196"/>
      <c r="AQ196"/>
      <c r="AR196"/>
    </row>
    <row r="197" spans="2:44" s="1" customFormat="1" x14ac:dyDescent="0.2">
      <c r="B197"/>
      <c r="C197"/>
      <c r="D197"/>
      <c r="E197"/>
      <c r="F197"/>
      <c r="G197"/>
      <c r="H197"/>
      <c r="I197" s="15"/>
      <c r="J197" s="15"/>
      <c r="K197" s="15"/>
      <c r="L197" s="15"/>
      <c r="M197" s="15"/>
      <c r="N197" s="15"/>
      <c r="O197" s="15"/>
      <c r="P197" s="15"/>
      <c r="Q197"/>
      <c r="R197" s="21"/>
      <c r="T197" s="15"/>
      <c r="U197" s="15"/>
      <c r="V197" s="15"/>
      <c r="W197" s="15"/>
      <c r="X197" s="15"/>
      <c r="Y197" s="15"/>
      <c r="Z197"/>
      <c r="AA197"/>
      <c r="AB197"/>
      <c r="AC197"/>
      <c r="AD197"/>
      <c r="AE197"/>
      <c r="AF197"/>
      <c r="AG197"/>
      <c r="AH197"/>
      <c r="AI197"/>
      <c r="AJ197"/>
      <c r="AK197"/>
      <c r="AL197"/>
      <c r="AM197"/>
      <c r="AN197"/>
      <c r="AO197"/>
      <c r="AP197"/>
      <c r="AQ197"/>
      <c r="AR197"/>
    </row>
    <row r="198" spans="2:44" s="1" customFormat="1" x14ac:dyDescent="0.2">
      <c r="B198"/>
      <c r="C198"/>
      <c r="D198"/>
      <c r="E198"/>
      <c r="F198"/>
      <c r="G198"/>
      <c r="H198"/>
      <c r="I198" s="15"/>
      <c r="J198" s="15"/>
      <c r="K198" s="15"/>
      <c r="L198" s="15"/>
      <c r="M198" s="15"/>
      <c r="N198" s="15"/>
      <c r="O198" s="15"/>
      <c r="P198" s="15"/>
      <c r="Q198"/>
      <c r="R198" s="21"/>
      <c r="T198" s="15"/>
      <c r="U198" s="15"/>
      <c r="V198" s="15"/>
      <c r="W198" s="15"/>
      <c r="X198" s="15"/>
      <c r="Y198" s="15"/>
      <c r="Z198"/>
      <c r="AA198"/>
      <c r="AB198"/>
      <c r="AC198"/>
      <c r="AD198"/>
      <c r="AE198"/>
      <c r="AF198"/>
      <c r="AG198"/>
      <c r="AH198"/>
      <c r="AI198"/>
      <c r="AJ198"/>
      <c r="AK198"/>
      <c r="AL198"/>
      <c r="AM198"/>
      <c r="AN198"/>
      <c r="AO198"/>
      <c r="AP198"/>
      <c r="AQ198"/>
      <c r="AR198"/>
    </row>
    <row r="199" spans="2:44" s="1" customFormat="1" x14ac:dyDescent="0.2">
      <c r="B199"/>
      <c r="C199"/>
      <c r="D199"/>
      <c r="E199"/>
      <c r="F199"/>
      <c r="G199"/>
      <c r="H199"/>
      <c r="I199" s="15"/>
      <c r="J199" s="15"/>
      <c r="K199" s="15"/>
      <c r="L199" s="15"/>
      <c r="M199" s="15"/>
      <c r="N199" s="15"/>
      <c r="O199" s="15"/>
      <c r="P199" s="15"/>
      <c r="Q199"/>
      <c r="R199" s="21"/>
      <c r="T199" s="15"/>
      <c r="U199" s="15"/>
      <c r="V199" s="15"/>
      <c r="W199" s="15"/>
      <c r="X199" s="15"/>
      <c r="Y199" s="15"/>
      <c r="Z199"/>
      <c r="AA199"/>
      <c r="AB199"/>
      <c r="AC199"/>
      <c r="AD199"/>
      <c r="AE199"/>
      <c r="AF199"/>
      <c r="AG199"/>
      <c r="AH199"/>
      <c r="AI199"/>
      <c r="AJ199"/>
      <c r="AK199"/>
      <c r="AL199"/>
      <c r="AM199"/>
      <c r="AN199"/>
      <c r="AO199"/>
      <c r="AP199"/>
      <c r="AQ199"/>
      <c r="AR199"/>
    </row>
    <row r="200" spans="2:44" s="1" customFormat="1" x14ac:dyDescent="0.2">
      <c r="B200"/>
      <c r="C200"/>
      <c r="D200"/>
      <c r="E200"/>
      <c r="F200"/>
      <c r="G200"/>
      <c r="H200"/>
      <c r="I200" s="15"/>
      <c r="J200" s="15"/>
      <c r="K200" s="15"/>
      <c r="L200" s="15"/>
      <c r="M200" s="15"/>
      <c r="N200" s="15"/>
      <c r="O200" s="15"/>
      <c r="P200" s="15"/>
      <c r="Q200"/>
      <c r="R200" s="21"/>
      <c r="T200" s="15"/>
      <c r="U200" s="15"/>
      <c r="V200" s="15"/>
      <c r="W200" s="15"/>
      <c r="X200" s="15"/>
      <c r="Y200" s="15"/>
      <c r="Z200"/>
      <c r="AA200"/>
      <c r="AB200"/>
      <c r="AC200"/>
      <c r="AD200"/>
      <c r="AE200"/>
      <c r="AF200"/>
      <c r="AG200"/>
      <c r="AH200"/>
      <c r="AI200"/>
      <c r="AJ200"/>
      <c r="AK200"/>
      <c r="AL200"/>
      <c r="AM200"/>
      <c r="AN200"/>
      <c r="AO200"/>
      <c r="AP200"/>
      <c r="AQ200"/>
      <c r="AR200"/>
    </row>
    <row r="201" spans="2:44" s="1" customFormat="1" x14ac:dyDescent="0.2">
      <c r="B201"/>
      <c r="C201"/>
      <c r="D201"/>
      <c r="E201"/>
      <c r="F201"/>
      <c r="G201"/>
      <c r="H201"/>
      <c r="I201" s="15"/>
      <c r="J201" s="15"/>
      <c r="K201" s="15"/>
      <c r="L201" s="15"/>
      <c r="M201" s="15"/>
      <c r="N201" s="15"/>
      <c r="O201" s="15"/>
      <c r="P201" s="15"/>
      <c r="Q201"/>
      <c r="R201" s="21"/>
      <c r="T201" s="15"/>
      <c r="U201" s="15"/>
      <c r="V201" s="15"/>
      <c r="W201" s="15"/>
      <c r="X201" s="15"/>
      <c r="Y201" s="15"/>
      <c r="Z201"/>
      <c r="AA201"/>
      <c r="AB201"/>
      <c r="AC201"/>
      <c r="AD201"/>
      <c r="AE201"/>
      <c r="AF201"/>
      <c r="AG201"/>
      <c r="AH201"/>
      <c r="AI201"/>
      <c r="AJ201"/>
      <c r="AK201"/>
      <c r="AL201"/>
      <c r="AM201"/>
      <c r="AN201"/>
      <c r="AO201"/>
      <c r="AP201"/>
      <c r="AQ201"/>
      <c r="AR201"/>
    </row>
    <row r="202" spans="2:44" s="1" customFormat="1" x14ac:dyDescent="0.2">
      <c r="B202"/>
      <c r="C202"/>
      <c r="D202"/>
      <c r="E202"/>
      <c r="F202"/>
      <c r="G202"/>
      <c r="H202"/>
      <c r="I202" s="15"/>
      <c r="J202" s="15"/>
      <c r="K202" s="15"/>
      <c r="L202" s="15"/>
      <c r="M202" s="15"/>
      <c r="N202" s="15"/>
      <c r="O202" s="15"/>
      <c r="P202" s="15"/>
      <c r="Q202"/>
      <c r="R202" s="21"/>
      <c r="T202" s="15"/>
      <c r="U202" s="15"/>
      <c r="V202" s="15"/>
      <c r="W202" s="15"/>
      <c r="X202" s="15"/>
      <c r="Y202" s="15"/>
      <c r="Z202"/>
      <c r="AA202"/>
      <c r="AB202"/>
      <c r="AC202"/>
      <c r="AD202"/>
      <c r="AE202"/>
      <c r="AF202"/>
      <c r="AG202"/>
      <c r="AH202"/>
      <c r="AI202"/>
      <c r="AJ202"/>
      <c r="AK202"/>
      <c r="AL202"/>
      <c r="AM202"/>
      <c r="AN202"/>
      <c r="AO202"/>
      <c r="AP202"/>
      <c r="AQ202"/>
      <c r="AR202"/>
    </row>
    <row r="203" spans="2:44" s="1" customFormat="1" x14ac:dyDescent="0.2">
      <c r="B203"/>
      <c r="C203"/>
      <c r="D203"/>
      <c r="E203"/>
      <c r="F203"/>
      <c r="G203"/>
      <c r="H203"/>
      <c r="I203" s="15"/>
      <c r="J203" s="15"/>
      <c r="K203" s="15"/>
      <c r="L203" s="15"/>
      <c r="M203" s="15"/>
      <c r="N203" s="15"/>
      <c r="O203" s="15"/>
      <c r="P203" s="15"/>
      <c r="Q203"/>
      <c r="R203" s="21"/>
      <c r="T203" s="15"/>
      <c r="U203" s="15"/>
      <c r="V203" s="15"/>
      <c r="W203" s="15"/>
      <c r="X203" s="15"/>
      <c r="Y203" s="15"/>
      <c r="Z203"/>
      <c r="AA203"/>
      <c r="AB203"/>
      <c r="AC203"/>
      <c r="AD203"/>
      <c r="AE203"/>
      <c r="AF203"/>
      <c r="AG203"/>
      <c r="AH203"/>
      <c r="AI203"/>
      <c r="AJ203"/>
      <c r="AK203"/>
      <c r="AL203"/>
      <c r="AM203"/>
      <c r="AN203"/>
      <c r="AO203"/>
      <c r="AP203"/>
      <c r="AQ203"/>
      <c r="AR203"/>
    </row>
    <row r="204" spans="2:44" s="1" customFormat="1" x14ac:dyDescent="0.2">
      <c r="B204"/>
      <c r="C204"/>
      <c r="D204"/>
      <c r="E204"/>
      <c r="F204"/>
      <c r="G204"/>
      <c r="H204"/>
      <c r="I204" s="15"/>
      <c r="J204" s="15"/>
      <c r="K204" s="15"/>
      <c r="L204" s="15"/>
      <c r="M204" s="15"/>
      <c r="N204" s="15"/>
      <c r="O204" s="15"/>
      <c r="P204" s="15"/>
      <c r="Q204"/>
      <c r="R204" s="21"/>
      <c r="T204" s="15"/>
      <c r="U204" s="15"/>
      <c r="V204" s="15"/>
      <c r="W204" s="15"/>
      <c r="X204" s="15"/>
      <c r="Y204" s="15"/>
      <c r="Z204"/>
      <c r="AA204"/>
      <c r="AB204"/>
      <c r="AC204"/>
      <c r="AD204"/>
      <c r="AE204"/>
      <c r="AF204"/>
      <c r="AG204"/>
      <c r="AH204"/>
      <c r="AI204"/>
      <c r="AJ204"/>
      <c r="AK204"/>
      <c r="AL204"/>
      <c r="AM204"/>
      <c r="AN204"/>
      <c r="AO204"/>
      <c r="AP204"/>
      <c r="AQ204"/>
      <c r="AR204"/>
    </row>
    <row r="205" spans="2:44" s="1" customFormat="1" x14ac:dyDescent="0.2">
      <c r="B205"/>
      <c r="C205"/>
      <c r="D205"/>
      <c r="E205"/>
      <c r="F205"/>
      <c r="G205"/>
      <c r="H205"/>
      <c r="I205" s="15"/>
      <c r="J205" s="15"/>
      <c r="K205" s="15"/>
      <c r="L205" s="15"/>
      <c r="M205" s="15"/>
      <c r="N205" s="15"/>
      <c r="O205" s="15"/>
      <c r="P205" s="15"/>
      <c r="Q205"/>
      <c r="R205" s="21"/>
      <c r="T205" s="15"/>
      <c r="U205" s="15"/>
      <c r="V205" s="15"/>
      <c r="W205" s="15"/>
      <c r="X205" s="15"/>
      <c r="Y205" s="15"/>
      <c r="Z205"/>
      <c r="AA205"/>
      <c r="AB205"/>
      <c r="AC205"/>
      <c r="AD205"/>
      <c r="AE205"/>
      <c r="AF205"/>
      <c r="AG205"/>
      <c r="AH205"/>
      <c r="AI205"/>
      <c r="AJ205"/>
      <c r="AK205"/>
      <c r="AL205"/>
      <c r="AM205"/>
      <c r="AN205"/>
      <c r="AO205"/>
      <c r="AP205"/>
      <c r="AQ205"/>
      <c r="AR205"/>
    </row>
    <row r="206" spans="2:44" s="1" customFormat="1" x14ac:dyDescent="0.2">
      <c r="B206"/>
      <c r="C206"/>
      <c r="D206"/>
      <c r="E206"/>
      <c r="F206"/>
      <c r="G206"/>
      <c r="H206"/>
      <c r="I206" s="15"/>
      <c r="J206" s="15"/>
      <c r="K206" s="15"/>
      <c r="L206" s="15"/>
      <c r="M206" s="15"/>
      <c r="N206" s="15"/>
      <c r="O206" s="15"/>
      <c r="P206" s="15"/>
      <c r="Q206"/>
      <c r="R206" s="21"/>
      <c r="T206" s="15"/>
      <c r="U206" s="15"/>
      <c r="V206" s="15"/>
      <c r="W206" s="15"/>
      <c r="X206" s="15"/>
      <c r="Y206" s="15"/>
      <c r="Z206"/>
      <c r="AA206"/>
      <c r="AB206"/>
      <c r="AC206"/>
      <c r="AD206"/>
      <c r="AE206"/>
      <c r="AF206"/>
      <c r="AG206"/>
      <c r="AH206"/>
      <c r="AI206"/>
      <c r="AJ206"/>
      <c r="AK206"/>
      <c r="AL206"/>
      <c r="AM206"/>
      <c r="AN206"/>
      <c r="AO206"/>
      <c r="AP206"/>
      <c r="AQ206"/>
      <c r="AR206"/>
    </row>
    <row r="207" spans="2:44" s="1" customFormat="1" x14ac:dyDescent="0.2">
      <c r="B207"/>
      <c r="C207"/>
      <c r="D207"/>
      <c r="E207"/>
      <c r="F207"/>
      <c r="G207"/>
      <c r="H207"/>
      <c r="I207" s="15"/>
      <c r="J207" s="15"/>
      <c r="K207" s="15"/>
      <c r="L207" s="15"/>
      <c r="M207" s="15"/>
      <c r="N207" s="15"/>
      <c r="O207" s="15"/>
      <c r="P207" s="15"/>
      <c r="Q207"/>
      <c r="R207" s="21"/>
      <c r="T207" s="15"/>
      <c r="U207" s="15"/>
      <c r="V207" s="15"/>
      <c r="W207" s="15"/>
      <c r="X207" s="15"/>
      <c r="Y207" s="15"/>
      <c r="Z207"/>
      <c r="AA207"/>
      <c r="AB207"/>
      <c r="AC207"/>
      <c r="AD207"/>
      <c r="AE207"/>
      <c r="AF207"/>
      <c r="AG207"/>
      <c r="AH207"/>
      <c r="AI207"/>
      <c r="AJ207"/>
      <c r="AK207"/>
      <c r="AL207"/>
      <c r="AM207"/>
      <c r="AN207"/>
      <c r="AO207"/>
      <c r="AP207"/>
      <c r="AQ207"/>
      <c r="AR207"/>
    </row>
    <row r="208" spans="2:44" s="1" customFormat="1" x14ac:dyDescent="0.2">
      <c r="B208"/>
      <c r="C208"/>
      <c r="D208"/>
      <c r="E208"/>
      <c r="F208"/>
      <c r="G208"/>
      <c r="H208"/>
      <c r="I208" s="15"/>
      <c r="J208" s="15"/>
      <c r="K208" s="15"/>
      <c r="L208" s="15"/>
      <c r="M208" s="15"/>
      <c r="N208" s="15"/>
      <c r="O208" s="15"/>
      <c r="P208" s="15"/>
      <c r="Q208"/>
      <c r="R208" s="21"/>
      <c r="T208" s="15"/>
      <c r="U208" s="15"/>
      <c r="V208" s="15"/>
      <c r="W208" s="15"/>
      <c r="X208" s="15"/>
      <c r="Y208" s="15"/>
      <c r="Z208"/>
      <c r="AA208"/>
      <c r="AB208"/>
      <c r="AC208"/>
      <c r="AD208"/>
      <c r="AE208"/>
      <c r="AF208"/>
      <c r="AG208"/>
      <c r="AH208"/>
      <c r="AI208"/>
      <c r="AJ208"/>
      <c r="AK208"/>
      <c r="AL208"/>
      <c r="AM208"/>
      <c r="AN208"/>
      <c r="AO208"/>
      <c r="AP208"/>
      <c r="AQ208"/>
      <c r="AR208"/>
    </row>
    <row r="209" spans="2:44" s="1" customFormat="1" x14ac:dyDescent="0.2">
      <c r="B209"/>
      <c r="C209"/>
      <c r="D209"/>
      <c r="E209"/>
      <c r="F209"/>
      <c r="G209"/>
      <c r="H209"/>
      <c r="I209" s="15"/>
      <c r="J209" s="15"/>
      <c r="K209" s="15"/>
      <c r="L209" s="15"/>
      <c r="M209" s="15"/>
      <c r="N209" s="15"/>
      <c r="O209" s="15"/>
      <c r="P209" s="15"/>
      <c r="Q209"/>
      <c r="R209" s="21"/>
      <c r="T209" s="15"/>
      <c r="U209" s="15"/>
      <c r="V209" s="15"/>
      <c r="W209" s="15"/>
      <c r="X209" s="15"/>
      <c r="Y209" s="15"/>
      <c r="Z209"/>
      <c r="AA209"/>
      <c r="AB209"/>
      <c r="AC209"/>
      <c r="AD209"/>
      <c r="AE209"/>
      <c r="AF209"/>
      <c r="AG209"/>
      <c r="AH209"/>
      <c r="AI209"/>
      <c r="AJ209"/>
      <c r="AK209"/>
      <c r="AL209"/>
      <c r="AM209"/>
      <c r="AN209"/>
      <c r="AO209"/>
      <c r="AP209"/>
      <c r="AQ209"/>
      <c r="AR209"/>
    </row>
    <row r="210" spans="2:44" s="1" customFormat="1" x14ac:dyDescent="0.2">
      <c r="B210"/>
      <c r="C210"/>
      <c r="D210"/>
      <c r="E210"/>
      <c r="F210"/>
      <c r="G210"/>
      <c r="H210"/>
      <c r="I210" s="15"/>
      <c r="J210" s="15"/>
      <c r="K210" s="15"/>
      <c r="L210" s="15"/>
      <c r="M210" s="15"/>
      <c r="N210" s="15"/>
      <c r="O210" s="15"/>
      <c r="P210" s="15"/>
      <c r="Q210"/>
      <c r="R210" s="21"/>
      <c r="T210" s="15"/>
      <c r="U210" s="15"/>
      <c r="V210" s="15"/>
      <c r="W210" s="15"/>
      <c r="X210" s="15"/>
      <c r="Y210" s="15"/>
      <c r="Z210"/>
      <c r="AA210"/>
      <c r="AB210"/>
      <c r="AC210"/>
      <c r="AD210"/>
      <c r="AE210"/>
      <c r="AF210"/>
      <c r="AG210"/>
      <c r="AH210"/>
      <c r="AI210"/>
      <c r="AJ210"/>
      <c r="AK210"/>
      <c r="AL210"/>
      <c r="AM210"/>
      <c r="AN210"/>
      <c r="AO210"/>
      <c r="AP210"/>
      <c r="AQ210"/>
      <c r="AR210"/>
    </row>
    <row r="211" spans="2:44" s="1" customFormat="1" x14ac:dyDescent="0.2">
      <c r="B211"/>
      <c r="C211"/>
      <c r="D211"/>
      <c r="E211"/>
      <c r="F211"/>
      <c r="G211"/>
      <c r="H211"/>
      <c r="I211" s="15"/>
      <c r="J211" s="15"/>
      <c r="K211" s="15"/>
      <c r="L211" s="15"/>
      <c r="M211" s="15"/>
      <c r="N211" s="15"/>
      <c r="O211" s="15"/>
      <c r="P211" s="15"/>
      <c r="Q211"/>
      <c r="R211" s="21"/>
      <c r="T211" s="15"/>
      <c r="U211" s="15"/>
      <c r="V211" s="15"/>
      <c r="W211" s="15"/>
      <c r="X211" s="15"/>
      <c r="Y211" s="15"/>
      <c r="Z211"/>
      <c r="AA211"/>
      <c r="AB211"/>
      <c r="AC211"/>
      <c r="AD211"/>
      <c r="AE211"/>
      <c r="AF211"/>
      <c r="AG211"/>
      <c r="AH211"/>
      <c r="AI211"/>
      <c r="AJ211"/>
      <c r="AK211"/>
      <c r="AL211"/>
      <c r="AM211"/>
      <c r="AN211"/>
      <c r="AO211"/>
      <c r="AP211"/>
      <c r="AQ211"/>
      <c r="AR211"/>
    </row>
    <row r="212" spans="2:44" s="1" customFormat="1" x14ac:dyDescent="0.2">
      <c r="B212"/>
      <c r="C212"/>
      <c r="D212"/>
      <c r="E212"/>
      <c r="F212"/>
      <c r="G212"/>
      <c r="H212"/>
      <c r="I212" s="15"/>
      <c r="J212" s="15"/>
      <c r="K212" s="15"/>
      <c r="L212" s="15"/>
      <c r="M212" s="15"/>
      <c r="N212" s="15"/>
      <c r="O212" s="15"/>
      <c r="P212" s="15"/>
      <c r="Q212"/>
      <c r="R212" s="21"/>
      <c r="T212" s="15"/>
      <c r="U212" s="15"/>
      <c r="V212" s="15"/>
      <c r="W212" s="15"/>
      <c r="X212" s="15"/>
      <c r="Y212" s="15"/>
      <c r="Z212"/>
      <c r="AA212"/>
      <c r="AB212"/>
      <c r="AC212"/>
      <c r="AD212"/>
      <c r="AE212"/>
      <c r="AF212"/>
      <c r="AG212"/>
      <c r="AH212"/>
      <c r="AI212"/>
      <c r="AJ212"/>
      <c r="AK212"/>
      <c r="AL212"/>
      <c r="AM212"/>
      <c r="AN212"/>
      <c r="AO212"/>
      <c r="AP212"/>
      <c r="AQ212"/>
      <c r="AR212"/>
    </row>
    <row r="213" spans="2:44" s="1" customFormat="1" x14ac:dyDescent="0.2">
      <c r="B213"/>
      <c r="C213"/>
      <c r="D213"/>
      <c r="E213"/>
      <c r="F213"/>
      <c r="G213"/>
      <c r="H213"/>
      <c r="I213" s="15"/>
      <c r="J213" s="15"/>
      <c r="K213" s="15"/>
      <c r="L213" s="15"/>
      <c r="M213" s="15"/>
      <c r="N213" s="15"/>
      <c r="O213" s="15"/>
      <c r="P213" s="15"/>
      <c r="Q213"/>
      <c r="R213" s="21"/>
      <c r="T213" s="15"/>
      <c r="U213" s="15"/>
      <c r="V213" s="15"/>
      <c r="W213" s="15"/>
      <c r="X213" s="15"/>
      <c r="Y213" s="15"/>
      <c r="Z213"/>
      <c r="AA213"/>
      <c r="AB213"/>
      <c r="AC213"/>
      <c r="AD213"/>
      <c r="AE213"/>
      <c r="AF213"/>
      <c r="AG213"/>
      <c r="AH213"/>
      <c r="AI213"/>
      <c r="AJ213"/>
      <c r="AK213"/>
      <c r="AL213"/>
      <c r="AM213"/>
      <c r="AN213"/>
      <c r="AO213"/>
      <c r="AP213"/>
      <c r="AQ213"/>
      <c r="AR213"/>
    </row>
    <row r="214" spans="2:44" s="1" customFormat="1" x14ac:dyDescent="0.2">
      <c r="B214"/>
      <c r="C214"/>
      <c r="D214"/>
      <c r="E214"/>
      <c r="F214"/>
      <c r="G214"/>
      <c r="H214"/>
      <c r="I214" s="15"/>
      <c r="J214" s="15"/>
      <c r="K214" s="15"/>
      <c r="L214" s="15"/>
      <c r="M214" s="15"/>
      <c r="N214" s="15"/>
      <c r="O214" s="15"/>
      <c r="P214" s="15"/>
      <c r="Q214"/>
      <c r="R214" s="21"/>
      <c r="T214" s="15"/>
      <c r="U214" s="15"/>
      <c r="V214" s="15"/>
      <c r="W214" s="15"/>
      <c r="X214" s="15"/>
      <c r="Y214" s="15"/>
      <c r="Z214"/>
      <c r="AA214"/>
      <c r="AB214"/>
      <c r="AC214"/>
      <c r="AD214"/>
      <c r="AE214"/>
      <c r="AF214"/>
      <c r="AG214"/>
      <c r="AH214"/>
      <c r="AI214"/>
      <c r="AJ214"/>
      <c r="AK214"/>
      <c r="AL214"/>
      <c r="AM214"/>
      <c r="AN214"/>
      <c r="AO214"/>
      <c r="AP214"/>
      <c r="AQ214"/>
      <c r="AR214"/>
    </row>
    <row r="215" spans="2:44" s="1" customFormat="1" x14ac:dyDescent="0.2">
      <c r="B215"/>
      <c r="C215"/>
      <c r="D215"/>
      <c r="E215"/>
      <c r="F215"/>
      <c r="G215"/>
      <c r="H215"/>
      <c r="I215" s="15"/>
      <c r="J215" s="15"/>
      <c r="K215" s="15"/>
      <c r="L215" s="15"/>
      <c r="M215" s="15"/>
      <c r="N215" s="15"/>
      <c r="O215" s="15"/>
      <c r="P215" s="15"/>
      <c r="Q215"/>
      <c r="R215" s="21"/>
      <c r="T215" s="15"/>
      <c r="U215" s="15"/>
      <c r="V215" s="15"/>
      <c r="W215" s="15"/>
      <c r="X215" s="15"/>
      <c r="Y215" s="15"/>
      <c r="Z215"/>
      <c r="AA215"/>
      <c r="AB215"/>
      <c r="AC215"/>
      <c r="AD215"/>
      <c r="AE215"/>
      <c r="AF215"/>
      <c r="AG215"/>
      <c r="AH215"/>
      <c r="AI215"/>
      <c r="AJ215"/>
      <c r="AK215"/>
      <c r="AL215"/>
      <c r="AM215"/>
      <c r="AN215"/>
      <c r="AO215"/>
      <c r="AP215"/>
      <c r="AQ215"/>
      <c r="AR215"/>
    </row>
    <row r="216" spans="2:44" s="1" customFormat="1" x14ac:dyDescent="0.2">
      <c r="B216"/>
      <c r="C216"/>
      <c r="D216"/>
      <c r="E216"/>
      <c r="F216"/>
      <c r="G216"/>
      <c r="H216"/>
      <c r="I216" s="15"/>
      <c r="J216" s="15"/>
      <c r="K216" s="15"/>
      <c r="L216" s="15"/>
      <c r="M216" s="15"/>
      <c r="N216" s="15"/>
      <c r="O216" s="15"/>
      <c r="P216" s="15"/>
      <c r="Q216"/>
      <c r="R216" s="21"/>
      <c r="T216" s="15"/>
      <c r="U216" s="15"/>
      <c r="V216" s="15"/>
      <c r="W216" s="15"/>
      <c r="X216" s="15"/>
      <c r="Y216" s="15"/>
      <c r="Z216"/>
      <c r="AA216"/>
      <c r="AB216"/>
      <c r="AC216"/>
      <c r="AD216"/>
      <c r="AE216"/>
      <c r="AF216"/>
      <c r="AG216"/>
      <c r="AH216"/>
      <c r="AI216"/>
      <c r="AJ216"/>
      <c r="AK216"/>
      <c r="AL216"/>
      <c r="AM216"/>
      <c r="AN216"/>
      <c r="AO216"/>
      <c r="AP216"/>
      <c r="AQ216"/>
      <c r="AR216"/>
    </row>
    <row r="217" spans="2:44" s="1" customFormat="1" x14ac:dyDescent="0.2">
      <c r="B217"/>
      <c r="C217"/>
      <c r="D217"/>
      <c r="E217"/>
      <c r="F217"/>
      <c r="G217"/>
      <c r="H217"/>
      <c r="I217" s="15"/>
      <c r="J217" s="15"/>
      <c r="K217" s="15"/>
      <c r="L217" s="15"/>
      <c r="M217" s="15"/>
      <c r="N217" s="15"/>
      <c r="O217" s="15"/>
      <c r="P217" s="15"/>
      <c r="Q217"/>
      <c r="R217" s="21"/>
      <c r="T217" s="15"/>
      <c r="U217" s="15"/>
      <c r="V217" s="15"/>
      <c r="W217" s="15"/>
      <c r="X217" s="15"/>
      <c r="Y217" s="15"/>
      <c r="Z217"/>
      <c r="AA217"/>
      <c r="AB217"/>
      <c r="AC217"/>
      <c r="AD217"/>
      <c r="AE217"/>
      <c r="AF217"/>
      <c r="AG217"/>
      <c r="AH217"/>
      <c r="AI217"/>
      <c r="AJ217"/>
      <c r="AK217"/>
      <c r="AL217"/>
      <c r="AM217"/>
      <c r="AN217"/>
      <c r="AO217"/>
      <c r="AP217"/>
      <c r="AQ217"/>
      <c r="AR217"/>
    </row>
    <row r="218" spans="2:44" s="1" customFormat="1" x14ac:dyDescent="0.2">
      <c r="B218"/>
      <c r="C218"/>
      <c r="D218"/>
      <c r="E218"/>
      <c r="F218"/>
      <c r="G218"/>
      <c r="H218"/>
      <c r="I218" s="15"/>
      <c r="J218" s="15"/>
      <c r="K218" s="15"/>
      <c r="L218" s="15"/>
      <c r="M218" s="15"/>
      <c r="N218" s="15"/>
      <c r="O218" s="15"/>
      <c r="P218" s="15"/>
      <c r="Q218"/>
      <c r="R218" s="21"/>
      <c r="T218" s="15"/>
      <c r="U218" s="15"/>
      <c r="V218" s="15"/>
      <c r="W218" s="15"/>
      <c r="X218" s="15"/>
      <c r="Y218" s="15"/>
      <c r="Z218"/>
      <c r="AA218"/>
      <c r="AB218"/>
      <c r="AC218"/>
      <c r="AD218"/>
      <c r="AE218"/>
      <c r="AF218"/>
      <c r="AG218"/>
      <c r="AH218"/>
      <c r="AI218"/>
      <c r="AJ218"/>
      <c r="AK218"/>
      <c r="AL218"/>
      <c r="AM218"/>
      <c r="AN218"/>
      <c r="AO218"/>
      <c r="AP218"/>
      <c r="AQ218"/>
      <c r="AR218"/>
    </row>
    <row r="219" spans="2:44" s="1" customFormat="1" x14ac:dyDescent="0.2">
      <c r="B219"/>
      <c r="C219"/>
      <c r="D219"/>
      <c r="E219"/>
      <c r="F219"/>
      <c r="G219"/>
      <c r="H219"/>
      <c r="I219" s="15"/>
      <c r="J219" s="15"/>
      <c r="K219" s="15"/>
      <c r="L219" s="15"/>
      <c r="M219" s="15"/>
      <c r="N219" s="15"/>
      <c r="O219" s="15"/>
      <c r="P219" s="15"/>
      <c r="Q219"/>
      <c r="R219" s="21"/>
      <c r="T219" s="15"/>
      <c r="U219" s="15"/>
      <c r="V219" s="15"/>
      <c r="W219" s="15"/>
      <c r="X219" s="15"/>
      <c r="Y219" s="15"/>
      <c r="Z219"/>
      <c r="AA219"/>
      <c r="AB219"/>
      <c r="AC219"/>
      <c r="AD219"/>
      <c r="AE219"/>
      <c r="AF219"/>
      <c r="AG219"/>
      <c r="AH219"/>
      <c r="AI219"/>
      <c r="AJ219"/>
      <c r="AK219"/>
      <c r="AL219"/>
      <c r="AM219"/>
      <c r="AN219"/>
      <c r="AO219"/>
      <c r="AP219"/>
      <c r="AQ219"/>
      <c r="AR219"/>
    </row>
    <row r="220" spans="2:44" s="1" customFormat="1" x14ac:dyDescent="0.2">
      <c r="B220"/>
      <c r="C220"/>
      <c r="D220"/>
      <c r="E220"/>
      <c r="F220"/>
      <c r="G220"/>
      <c r="H220"/>
      <c r="I220" s="15"/>
      <c r="J220" s="15"/>
      <c r="K220" s="15"/>
      <c r="L220" s="15"/>
      <c r="M220" s="15"/>
      <c r="N220" s="15"/>
      <c r="O220" s="15"/>
      <c r="P220" s="15"/>
      <c r="Q220"/>
      <c r="R220" s="21"/>
      <c r="T220" s="15"/>
      <c r="U220" s="15"/>
      <c r="V220" s="15"/>
      <c r="W220" s="15"/>
      <c r="X220" s="15"/>
      <c r="Y220" s="15"/>
      <c r="Z220"/>
      <c r="AA220"/>
      <c r="AB220"/>
      <c r="AC220"/>
      <c r="AD220"/>
      <c r="AE220"/>
      <c r="AF220"/>
      <c r="AG220"/>
      <c r="AH220"/>
      <c r="AI220"/>
      <c r="AJ220"/>
      <c r="AK220"/>
      <c r="AL220"/>
      <c r="AM220"/>
      <c r="AN220"/>
      <c r="AO220"/>
      <c r="AP220"/>
      <c r="AQ220"/>
      <c r="AR220"/>
    </row>
    <row r="221" spans="2:44" s="1" customFormat="1" x14ac:dyDescent="0.2">
      <c r="B221"/>
      <c r="C221"/>
      <c r="D221"/>
      <c r="E221"/>
      <c r="F221"/>
      <c r="G221"/>
      <c r="H221"/>
      <c r="I221" s="15"/>
      <c r="J221" s="15"/>
      <c r="K221" s="15"/>
      <c r="L221" s="15"/>
      <c r="M221" s="15"/>
      <c r="N221" s="15"/>
      <c r="O221" s="15"/>
      <c r="P221" s="15"/>
      <c r="Q221"/>
      <c r="R221" s="21"/>
      <c r="T221" s="15"/>
      <c r="U221" s="15"/>
      <c r="V221" s="15"/>
      <c r="W221" s="15"/>
      <c r="X221" s="15"/>
      <c r="Y221" s="15"/>
      <c r="Z221"/>
      <c r="AA221"/>
      <c r="AB221"/>
      <c r="AC221"/>
      <c r="AD221"/>
      <c r="AE221"/>
      <c r="AF221"/>
      <c r="AG221"/>
      <c r="AH221"/>
      <c r="AI221"/>
      <c r="AJ221"/>
      <c r="AK221"/>
      <c r="AL221"/>
      <c r="AM221"/>
      <c r="AN221"/>
      <c r="AO221"/>
      <c r="AP221"/>
      <c r="AQ221"/>
      <c r="AR221"/>
    </row>
    <row r="222" spans="2:44" s="1" customFormat="1" x14ac:dyDescent="0.2">
      <c r="B222"/>
      <c r="C222"/>
      <c r="D222"/>
      <c r="E222"/>
      <c r="F222"/>
      <c r="G222"/>
      <c r="H222"/>
      <c r="I222" s="15"/>
      <c r="J222" s="15"/>
      <c r="K222" s="15"/>
      <c r="L222" s="15"/>
      <c r="M222" s="15"/>
      <c r="N222" s="15"/>
      <c r="O222" s="15"/>
      <c r="P222" s="15"/>
      <c r="Q222"/>
      <c r="R222" s="21"/>
      <c r="T222" s="15"/>
      <c r="U222" s="15"/>
      <c r="V222" s="15"/>
      <c r="W222" s="15"/>
      <c r="X222" s="15"/>
      <c r="Y222" s="15"/>
      <c r="Z222"/>
      <c r="AA222"/>
      <c r="AB222"/>
      <c r="AC222"/>
      <c r="AD222"/>
      <c r="AE222"/>
      <c r="AF222"/>
      <c r="AG222"/>
      <c r="AH222"/>
      <c r="AI222"/>
      <c r="AJ222"/>
      <c r="AK222"/>
      <c r="AL222"/>
      <c r="AM222"/>
      <c r="AN222"/>
      <c r="AO222"/>
      <c r="AP222"/>
      <c r="AQ222"/>
      <c r="AR222"/>
    </row>
    <row r="223" spans="2:44" s="1" customFormat="1" x14ac:dyDescent="0.2">
      <c r="B223"/>
      <c r="C223"/>
      <c r="D223"/>
      <c r="E223"/>
      <c r="F223"/>
      <c r="G223"/>
      <c r="H223"/>
      <c r="I223" s="15"/>
      <c r="J223" s="15"/>
      <c r="K223" s="15"/>
      <c r="L223" s="15"/>
      <c r="M223" s="15"/>
      <c r="N223" s="15"/>
      <c r="O223" s="15"/>
      <c r="P223" s="15"/>
      <c r="Q223"/>
      <c r="R223" s="21"/>
      <c r="T223" s="15"/>
      <c r="U223" s="15"/>
      <c r="V223" s="15"/>
      <c r="W223" s="15"/>
      <c r="X223" s="15"/>
      <c r="Y223" s="15"/>
      <c r="Z223"/>
      <c r="AA223"/>
      <c r="AB223"/>
      <c r="AC223"/>
      <c r="AD223"/>
      <c r="AE223"/>
      <c r="AF223"/>
      <c r="AG223"/>
      <c r="AH223"/>
      <c r="AI223"/>
      <c r="AJ223"/>
      <c r="AK223"/>
      <c r="AL223"/>
      <c r="AM223"/>
      <c r="AN223"/>
      <c r="AO223"/>
      <c r="AP223"/>
      <c r="AQ223"/>
      <c r="AR223"/>
    </row>
    <row r="224" spans="2:44" s="1" customFormat="1" x14ac:dyDescent="0.2">
      <c r="B224"/>
      <c r="C224"/>
      <c r="D224"/>
      <c r="E224"/>
      <c r="F224"/>
      <c r="G224"/>
      <c r="H224"/>
      <c r="I224" s="15"/>
      <c r="J224" s="15"/>
      <c r="K224" s="15"/>
      <c r="L224" s="15"/>
      <c r="M224" s="15"/>
      <c r="N224" s="15"/>
      <c r="O224" s="15"/>
      <c r="P224" s="15"/>
      <c r="Q224"/>
      <c r="R224" s="21"/>
      <c r="T224" s="15"/>
      <c r="U224" s="15"/>
      <c r="V224" s="15"/>
      <c r="W224" s="15"/>
      <c r="X224" s="15"/>
      <c r="Y224" s="15"/>
      <c r="Z224"/>
      <c r="AA224"/>
      <c r="AB224"/>
      <c r="AC224"/>
      <c r="AD224"/>
      <c r="AE224"/>
      <c r="AF224"/>
      <c r="AG224"/>
      <c r="AH224"/>
      <c r="AI224"/>
      <c r="AJ224"/>
      <c r="AK224"/>
      <c r="AL224"/>
      <c r="AM224"/>
      <c r="AN224"/>
      <c r="AO224"/>
      <c r="AP224"/>
      <c r="AQ224"/>
      <c r="AR224"/>
    </row>
    <row r="225" spans="2:44" s="1" customFormat="1" x14ac:dyDescent="0.2">
      <c r="B225"/>
      <c r="C225"/>
      <c r="D225"/>
      <c r="E225"/>
      <c r="F225"/>
      <c r="G225"/>
      <c r="H225"/>
      <c r="I225" s="15"/>
      <c r="J225" s="15"/>
      <c r="K225" s="15"/>
      <c r="L225" s="15"/>
      <c r="M225" s="15"/>
      <c r="N225" s="15"/>
      <c r="O225" s="15"/>
      <c r="P225" s="15"/>
      <c r="Q225"/>
      <c r="R225" s="21"/>
      <c r="T225" s="15"/>
      <c r="U225" s="15"/>
      <c r="V225" s="15"/>
      <c r="W225" s="15"/>
      <c r="X225" s="15"/>
      <c r="Y225" s="15"/>
      <c r="Z225"/>
      <c r="AA225"/>
      <c r="AB225"/>
      <c r="AC225"/>
      <c r="AD225"/>
      <c r="AE225"/>
      <c r="AF225"/>
      <c r="AG225"/>
      <c r="AH225"/>
      <c r="AI225"/>
      <c r="AJ225"/>
      <c r="AK225"/>
      <c r="AL225"/>
      <c r="AM225"/>
      <c r="AN225"/>
      <c r="AO225"/>
      <c r="AP225"/>
      <c r="AQ225"/>
      <c r="AR225"/>
    </row>
    <row r="226" spans="2:44" s="1" customFormat="1" x14ac:dyDescent="0.2">
      <c r="B226"/>
      <c r="C226"/>
      <c r="D226"/>
      <c r="E226"/>
      <c r="F226"/>
      <c r="G226"/>
      <c r="H226"/>
      <c r="I226" s="15"/>
      <c r="J226" s="15"/>
      <c r="K226" s="15"/>
      <c r="L226" s="15"/>
      <c r="M226" s="15"/>
      <c r="N226" s="15"/>
      <c r="O226" s="15"/>
      <c r="P226" s="15"/>
      <c r="Q226"/>
      <c r="R226" s="21"/>
      <c r="T226" s="15"/>
      <c r="U226" s="15"/>
      <c r="V226" s="15"/>
      <c r="W226" s="15"/>
      <c r="X226" s="15"/>
      <c r="Y226" s="15"/>
      <c r="Z226"/>
      <c r="AA226"/>
      <c r="AB226"/>
      <c r="AC226"/>
      <c r="AD226"/>
      <c r="AE226"/>
      <c r="AF226"/>
      <c r="AG226"/>
      <c r="AH226"/>
      <c r="AI226"/>
      <c r="AJ226"/>
      <c r="AK226"/>
      <c r="AL226"/>
      <c r="AM226"/>
      <c r="AN226"/>
      <c r="AO226"/>
      <c r="AP226"/>
      <c r="AQ226"/>
      <c r="AR226"/>
    </row>
    <row r="227" spans="2:44" s="1" customFormat="1" x14ac:dyDescent="0.2">
      <c r="B227"/>
      <c r="C227"/>
      <c r="D227"/>
      <c r="E227"/>
      <c r="F227"/>
      <c r="G227"/>
      <c r="H227"/>
      <c r="I227" s="15"/>
      <c r="J227" s="15"/>
      <c r="K227" s="15"/>
      <c r="L227" s="15"/>
      <c r="M227" s="15"/>
      <c r="N227" s="15"/>
      <c r="O227" s="15"/>
      <c r="P227" s="15"/>
      <c r="Q227"/>
      <c r="R227" s="21"/>
      <c r="T227" s="15"/>
      <c r="U227" s="15"/>
      <c r="V227" s="15"/>
      <c r="W227" s="15"/>
      <c r="X227" s="15"/>
      <c r="Y227" s="15"/>
      <c r="Z227"/>
      <c r="AA227"/>
      <c r="AB227"/>
      <c r="AC227"/>
      <c r="AD227"/>
      <c r="AE227"/>
      <c r="AF227"/>
      <c r="AG227"/>
      <c r="AH227"/>
      <c r="AI227"/>
      <c r="AJ227"/>
      <c r="AK227"/>
      <c r="AL227"/>
      <c r="AM227"/>
      <c r="AN227"/>
      <c r="AO227"/>
      <c r="AP227"/>
      <c r="AQ227"/>
      <c r="AR227"/>
    </row>
    <row r="228" spans="2:44" x14ac:dyDescent="0.2">
      <c r="R228" s="21"/>
    </row>
    <row r="229" spans="2:44" x14ac:dyDescent="0.2">
      <c r="R229" s="21"/>
    </row>
    <row r="230" spans="2:44" x14ac:dyDescent="0.2">
      <c r="R230" s="21"/>
    </row>
    <row r="231" spans="2:44" x14ac:dyDescent="0.2">
      <c r="R231" s="21"/>
    </row>
    <row r="232" spans="2:44" x14ac:dyDescent="0.2">
      <c r="R232" s="21"/>
    </row>
    <row r="233" spans="2:44" x14ac:dyDescent="0.2">
      <c r="R233" s="21"/>
    </row>
    <row r="234" spans="2:44" x14ac:dyDescent="0.2">
      <c r="R234" s="21"/>
    </row>
    <row r="235" spans="2:44" x14ac:dyDescent="0.2">
      <c r="R235" s="21"/>
    </row>
    <row r="236" spans="2:44" x14ac:dyDescent="0.2">
      <c r="R236" s="21"/>
    </row>
    <row r="237" spans="2:44" x14ac:dyDescent="0.2">
      <c r="R237" s="21"/>
    </row>
    <row r="238" spans="2:44" x14ac:dyDescent="0.2">
      <c r="R238" s="21"/>
    </row>
    <row r="239" spans="2:44" x14ac:dyDescent="0.2">
      <c r="R239" s="21"/>
    </row>
    <row r="240" spans="2:44" x14ac:dyDescent="0.2">
      <c r="R240" s="21"/>
    </row>
    <row r="241" spans="2:44" x14ac:dyDescent="0.2">
      <c r="R241" s="21"/>
    </row>
    <row r="242" spans="2:44" x14ac:dyDescent="0.2">
      <c r="AR242" s="15"/>
    </row>
    <row r="244" spans="2:44" s="15" customFormat="1" x14ac:dyDescent="0.2">
      <c r="B244"/>
      <c r="C244"/>
      <c r="D244"/>
      <c r="E244"/>
      <c r="F244"/>
      <c r="G244"/>
      <c r="H244"/>
      <c r="Q244"/>
      <c r="R244" s="47"/>
      <c r="S244" s="1"/>
      <c r="Z244"/>
      <c r="AA244"/>
      <c r="AB244"/>
      <c r="AC244"/>
      <c r="AD244"/>
      <c r="AE244"/>
      <c r="AF244"/>
      <c r="AG244"/>
      <c r="AH244"/>
      <c r="AI244"/>
      <c r="AJ244"/>
      <c r="AK244"/>
      <c r="AL244"/>
      <c r="AM244"/>
      <c r="AN244"/>
      <c r="AO244"/>
      <c r="AP244"/>
      <c r="AQ244"/>
      <c r="AR244"/>
    </row>
  </sheetData>
  <sheetProtection selectLockedCells="1"/>
  <autoFilter ref="B1:AP176" xr:uid="{00000000-0009-0000-0000-000002000000}">
    <filterColumn colId="22" showButton="0"/>
    <filterColumn colId="23" showButton="0"/>
    <filterColumn colId="24" showButton="0"/>
  </autoFilter>
  <mergeCells count="15">
    <mergeCell ref="X1:AA1"/>
    <mergeCell ref="B2:B3"/>
    <mergeCell ref="C2:C3"/>
    <mergeCell ref="D2:D3"/>
    <mergeCell ref="E2:E3"/>
    <mergeCell ref="F2:F3"/>
    <mergeCell ref="G2:G3"/>
    <mergeCell ref="H2:H3"/>
    <mergeCell ref="I2:N2"/>
    <mergeCell ref="P2:P3"/>
    <mergeCell ref="Q2:Q3"/>
    <mergeCell ref="R2:R3"/>
    <mergeCell ref="S2:S3"/>
    <mergeCell ref="X2:Z2"/>
    <mergeCell ref="AA2:AA3"/>
  </mergeCells>
  <conditionalFormatting sqref="P4:P174">
    <cfRule type="cellIs" dxfId="39" priority="1" operator="equal">
      <formula>5</formula>
    </cfRule>
    <cfRule type="cellIs" dxfId="38" priority="2" operator="equal">
      <formula>4</formula>
    </cfRule>
    <cfRule type="cellIs" dxfId="37" priority="3" operator="equal">
      <formula>3</formula>
    </cfRule>
    <cfRule type="cellIs" dxfId="36" priority="4" operator="equal">
      <formula>2</formula>
    </cfRule>
    <cfRule type="cellIs" dxfId="35" priority="5" operator="equal">
      <formula>1</formula>
    </cfRule>
  </conditionalFormatting>
  <conditionalFormatting sqref="T7:T8">
    <cfRule type="cellIs" dxfId="34" priority="61" operator="equal">
      <formula>5</formula>
    </cfRule>
    <cfRule type="cellIs" dxfId="33" priority="62" operator="equal">
      <formula>4</formula>
    </cfRule>
    <cfRule type="cellIs" dxfId="32" priority="63" operator="equal">
      <formula>3</formula>
    </cfRule>
    <cfRule type="cellIs" dxfId="31" priority="64" operator="equal">
      <formula>2</formula>
    </cfRule>
    <cfRule type="cellIs" dxfId="30" priority="65" operator="equal">
      <formula>1</formula>
    </cfRule>
  </conditionalFormatting>
  <conditionalFormatting sqref="AA7:AA174">
    <cfRule type="cellIs" dxfId="29" priority="71" operator="equal">
      <formula>5</formula>
    </cfRule>
    <cfRule type="cellIs" dxfId="28" priority="72" operator="equal">
      <formula>4</formula>
    </cfRule>
    <cfRule type="cellIs" dxfId="27" priority="73" operator="equal">
      <formula>3</formula>
    </cfRule>
    <cfRule type="cellIs" dxfId="26" priority="74" operator="equal">
      <formula>2</formula>
    </cfRule>
    <cfRule type="cellIs" dxfId="25" priority="75" operator="equal">
      <formula>1</formula>
    </cfRule>
  </conditionalFormatting>
  <dataValidations count="1">
    <dataValidation type="list" allowBlank="1" showInputMessage="1" showErrorMessage="1" sqref="T9:T176 I4:I174" xr:uid="{00000000-0002-0000-0200-000000000000}">
      <formula1>Waaarschijnlijkheid</formula1>
    </dataValidation>
  </dataValidations>
  <pageMargins left="0.23622047244094491" right="0.23622047244094491" top="0.74803149606299213" bottom="0.74803149606299213" header="0.31496062992125984" footer="0.31496062992125984"/>
  <pageSetup paperSize="9" scale="72" fitToHeight="0" orientation="landscape" r:id="rId1"/>
  <headerFooter>
    <oddHeader>&amp;LVermeulen Groep VermeulenGroep Vermeulen Groep&amp;RTitel Standaard RI&amp;&amp;E_x000D_Status Actief</oddHeader>
    <oddFooter>&amp;L&amp;F&amp;RPagina &amp;P van &amp;N&amp;CVermeulen Groep</oddFooter>
  </headerFooter>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1000000}">
          <x14:formula1>
            <xm:f>Toelichting!$B$28:$B$33</xm:f>
          </x14:formula1>
          <xm:sqref>X7:X176 M4:M174</xm:sqref>
        </x14:dataValidation>
        <x14:dataValidation type="list" allowBlank="1" showInputMessage="1" showErrorMessage="1" xr:uid="{00000000-0002-0000-0200-000002000000}">
          <x14:formula1>
            <xm:f>Toelichting!$B$19:$B$24</xm:f>
          </x14:formula1>
          <xm:sqref>V7:V176 K4:K174</xm:sqref>
        </x14:dataValidation>
        <x14:dataValidation type="list" allowBlank="1" showInputMessage="1" showErrorMessage="1" xr:uid="{00000000-0002-0000-0200-000003000000}">
          <x14:formula1>
            <xm:f>Toelichting!$B$52:$B$55</xm:f>
          </x14:formula1>
          <xm:sqref>R1:R1048576</xm:sqref>
        </x14:dataValidation>
        <x14:dataValidation type="list" allowBlank="1" showInputMessage="1" showErrorMessage="1" xr:uid="{00000000-0002-0000-0200-000004000000}">
          <x14:formula1>
            <xm:f>Toelichting!$B$46:$B$48</xm:f>
          </x14:formula1>
          <xm:sqref>C4:C174</xm:sqref>
        </x14:dataValidation>
        <x14:dataValidation type="list" allowBlank="1" showInputMessage="1" showErrorMessage="1" xr:uid="{00000000-0002-0000-0200-000005000000}">
          <x14:formula1>
            <xm:f>Toelichting!B$59:B$79</xm:f>
          </x14:formula1>
          <xm:sqref>E11:E1048576 E1 E6:E9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3"/>
  <sheetViews>
    <sheetView topLeftCell="B1" workbookViewId="0">
      <selection activeCell="A14" sqref="A14"/>
    </sheetView>
  </sheetViews>
  <sheetFormatPr defaultColWidth="8.85546875" defaultRowHeight="12.75" x14ac:dyDescent="0.2"/>
  <cols>
    <col min="2" max="2" width="38.42578125" bestFit="1" customWidth="1"/>
    <col min="3" max="3" width="13.42578125" customWidth="1"/>
  </cols>
  <sheetData>
    <row r="1" spans="1:2" x14ac:dyDescent="0.2">
      <c r="A1" t="s">
        <v>1175</v>
      </c>
      <c r="B1" t="s">
        <v>1189</v>
      </c>
    </row>
    <row r="2" spans="1:2" x14ac:dyDescent="0.2">
      <c r="A2" t="s">
        <v>1176</v>
      </c>
      <c r="B2" t="s">
        <v>1190</v>
      </c>
    </row>
    <row r="3" spans="1:2" x14ac:dyDescent="0.2">
      <c r="A3" t="s">
        <v>1177</v>
      </c>
      <c r="B3" t="s">
        <v>1191</v>
      </c>
    </row>
    <row r="4" spans="1:2" x14ac:dyDescent="0.2">
      <c r="A4" t="s">
        <v>1178</v>
      </c>
      <c r="B4" t="s">
        <v>1192</v>
      </c>
    </row>
    <row r="5" spans="1:2" x14ac:dyDescent="0.2">
      <c r="A5" t="s">
        <v>1179</v>
      </c>
      <c r="B5" t="s">
        <v>1193</v>
      </c>
    </row>
    <row r="6" spans="1:2" x14ac:dyDescent="0.2">
      <c r="A6" t="s">
        <v>1180</v>
      </c>
      <c r="B6" t="s">
        <v>1194</v>
      </c>
    </row>
    <row r="7" spans="1:2" x14ac:dyDescent="0.2">
      <c r="A7" t="s">
        <v>1181</v>
      </c>
      <c r="B7" t="s">
        <v>1268</v>
      </c>
    </row>
    <row r="8" spans="1:2" x14ac:dyDescent="0.2">
      <c r="A8" t="s">
        <v>1182</v>
      </c>
      <c r="B8" t="s">
        <v>1196</v>
      </c>
    </row>
    <row r="9" spans="1:2" x14ac:dyDescent="0.2">
      <c r="A9" t="s">
        <v>1183</v>
      </c>
      <c r="B9" t="s">
        <v>1269</v>
      </c>
    </row>
    <row r="10" spans="1:2" x14ac:dyDescent="0.2">
      <c r="A10" t="s">
        <v>1184</v>
      </c>
      <c r="B10" t="s">
        <v>1270</v>
      </c>
    </row>
    <row r="11" spans="1:2" x14ac:dyDescent="0.2">
      <c r="A11" t="s">
        <v>1185</v>
      </c>
      <c r="B11" t="s">
        <v>1199</v>
      </c>
    </row>
    <row r="12" spans="1:2" x14ac:dyDescent="0.2">
      <c r="A12" t="s">
        <v>1186</v>
      </c>
      <c r="B12" t="s">
        <v>1200</v>
      </c>
    </row>
    <row r="13" spans="1:2" x14ac:dyDescent="0.2">
      <c r="A13" t="s">
        <v>1187</v>
      </c>
      <c r="B13" t="s">
        <v>1271</v>
      </c>
    </row>
  </sheetData>
  <pageMargins left="0.7" right="0.7" top="0.75" bottom="0.75" header="0.3" footer="0.3"/>
  <pageSetup paperSize="9" orientation="portrait" verticalDpi="0" r:id="rId1"/>
  <headerFooter>
    <oddHeader>&amp;LVermeulen Groep VermeulenGroep Vermeulen Groep&amp;RTitel Standaard RI&amp;&amp;E_x000D_Status Actief</oddHeader>
    <oddFooter>&amp;CVermeulen Groep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6"/>
  <sheetViews>
    <sheetView zoomScaleNormal="100" workbookViewId="0">
      <selection activeCell="A14" sqref="A14"/>
    </sheetView>
  </sheetViews>
  <sheetFormatPr defaultColWidth="8.85546875" defaultRowHeight="12.75" x14ac:dyDescent="0.2"/>
  <cols>
    <col min="1" max="1" width="3.85546875" bestFit="1" customWidth="1"/>
    <col min="2" max="2" width="36.42578125" customWidth="1"/>
    <col min="3" max="3" width="3.28515625" bestFit="1" customWidth="1"/>
    <col min="4" max="4" width="4.28515625" bestFit="1" customWidth="1"/>
    <col min="5" max="5" width="57" customWidth="1"/>
    <col min="6" max="6" width="3.85546875" bestFit="1" customWidth="1"/>
    <col min="7" max="7" width="38.85546875" customWidth="1"/>
    <col min="8" max="8" width="3.28515625" bestFit="1" customWidth="1"/>
    <col min="9" max="9" width="4.28515625" bestFit="1" customWidth="1"/>
    <col min="10" max="10" width="57.140625" customWidth="1"/>
  </cols>
  <sheetData>
    <row r="1" spans="1:10" ht="21" x14ac:dyDescent="0.2">
      <c r="A1" s="235" t="s">
        <v>1189</v>
      </c>
      <c r="B1" s="236"/>
      <c r="C1" s="236"/>
      <c r="D1" s="236"/>
      <c r="E1" s="236"/>
      <c r="F1" s="236"/>
      <c r="G1" s="236"/>
      <c r="H1" s="236"/>
      <c r="I1" s="236"/>
      <c r="J1" s="237"/>
    </row>
    <row r="2" spans="1:10" ht="33.75" x14ac:dyDescent="0.2">
      <c r="A2" s="34" t="s">
        <v>1272</v>
      </c>
      <c r="B2" s="35" t="s">
        <v>1273</v>
      </c>
      <c r="C2" s="36"/>
      <c r="D2" s="36" t="s">
        <v>1253</v>
      </c>
      <c r="E2" s="36"/>
      <c r="F2" s="36" t="s">
        <v>1274</v>
      </c>
      <c r="G2" s="37" t="s">
        <v>1275</v>
      </c>
      <c r="H2" s="36"/>
      <c r="I2" s="38" t="s">
        <v>1253</v>
      </c>
      <c r="J2" s="52"/>
    </row>
    <row r="3" spans="1:10" ht="45" x14ac:dyDescent="0.2">
      <c r="A3" s="34" t="s">
        <v>1276</v>
      </c>
      <c r="B3" s="35" t="s">
        <v>1277</v>
      </c>
      <c r="C3" s="36"/>
      <c r="D3" s="36" t="s">
        <v>1253</v>
      </c>
      <c r="E3" s="36"/>
      <c r="F3" s="36" t="s">
        <v>1278</v>
      </c>
      <c r="G3" s="37" t="s">
        <v>1279</v>
      </c>
      <c r="H3" s="36" t="s">
        <v>1246</v>
      </c>
      <c r="I3" s="38"/>
      <c r="J3" s="52" t="s">
        <v>1280</v>
      </c>
    </row>
    <row r="4" spans="1:10" ht="33.75" x14ac:dyDescent="0.2">
      <c r="A4" s="34" t="s">
        <v>1281</v>
      </c>
      <c r="B4" s="35" t="s">
        <v>1282</v>
      </c>
      <c r="C4" s="36"/>
      <c r="D4" s="36" t="s">
        <v>1253</v>
      </c>
      <c r="E4" s="36"/>
      <c r="F4" s="36" t="s">
        <v>1283</v>
      </c>
      <c r="G4" s="35" t="s">
        <v>1284</v>
      </c>
      <c r="H4" s="36"/>
      <c r="I4" s="38" t="s">
        <v>1253</v>
      </c>
      <c r="J4" s="52"/>
    </row>
    <row r="5" spans="1:10" ht="22.5" x14ac:dyDescent="0.2">
      <c r="A5" s="34" t="s">
        <v>1285</v>
      </c>
      <c r="B5" s="35" t="s">
        <v>1286</v>
      </c>
      <c r="C5" s="36"/>
      <c r="D5" s="36" t="s">
        <v>1253</v>
      </c>
      <c r="E5" s="36"/>
      <c r="F5" s="36" t="s">
        <v>1287</v>
      </c>
      <c r="G5" s="35" t="s">
        <v>1288</v>
      </c>
      <c r="H5" s="36" t="s">
        <v>1253</v>
      </c>
      <c r="I5" s="38"/>
      <c r="J5" s="52" t="s">
        <v>1289</v>
      </c>
    </row>
    <row r="6" spans="1:10" ht="45" x14ac:dyDescent="0.2">
      <c r="A6" s="34" t="s">
        <v>1290</v>
      </c>
      <c r="B6" s="35" t="s">
        <v>1291</v>
      </c>
      <c r="C6" s="36"/>
      <c r="D6" s="36" t="s">
        <v>1253</v>
      </c>
      <c r="E6" s="36"/>
      <c r="F6" s="36" t="s">
        <v>1292</v>
      </c>
      <c r="G6" s="35" t="s">
        <v>1293</v>
      </c>
      <c r="H6" s="36"/>
      <c r="I6" s="38" t="s">
        <v>1253</v>
      </c>
      <c r="J6" s="52" t="s">
        <v>1294</v>
      </c>
    </row>
    <row r="7" spans="1:10" ht="33.75" x14ac:dyDescent="0.2">
      <c r="A7" s="34" t="s">
        <v>1295</v>
      </c>
      <c r="B7" s="35" t="s">
        <v>1296</v>
      </c>
      <c r="C7" s="36"/>
      <c r="D7" s="36" t="s">
        <v>1253</v>
      </c>
      <c r="E7" s="36"/>
      <c r="F7" s="36" t="s">
        <v>1297</v>
      </c>
      <c r="G7" s="35" t="s">
        <v>1298</v>
      </c>
      <c r="H7" s="36"/>
      <c r="I7" s="38" t="s">
        <v>1253</v>
      </c>
      <c r="J7" s="52"/>
    </row>
    <row r="8" spans="1:10" ht="22.5" x14ac:dyDescent="0.2">
      <c r="A8" s="34" t="s">
        <v>1299</v>
      </c>
      <c r="B8" s="35" t="s">
        <v>1300</v>
      </c>
      <c r="C8" s="36"/>
      <c r="D8" s="36" t="s">
        <v>1253</v>
      </c>
      <c r="E8" s="36"/>
      <c r="F8" s="36" t="s">
        <v>1301</v>
      </c>
      <c r="G8" s="35" t="s">
        <v>1302</v>
      </c>
      <c r="H8" s="36"/>
      <c r="I8" s="38" t="s">
        <v>1253</v>
      </c>
      <c r="J8" s="52"/>
    </row>
    <row r="9" spans="1:10" ht="33.75" x14ac:dyDescent="0.2">
      <c r="A9" s="34" t="s">
        <v>1303</v>
      </c>
      <c r="B9" s="35" t="s">
        <v>1304</v>
      </c>
      <c r="C9" s="36"/>
      <c r="D9" s="36" t="s">
        <v>1253</v>
      </c>
      <c r="E9" s="36"/>
      <c r="F9" s="36" t="s">
        <v>1305</v>
      </c>
      <c r="G9" s="35" t="s">
        <v>1306</v>
      </c>
      <c r="H9" s="36"/>
      <c r="I9" s="38" t="s">
        <v>1253</v>
      </c>
      <c r="J9" s="52"/>
    </row>
    <row r="10" spans="1:10" ht="33.75" x14ac:dyDescent="0.2">
      <c r="A10" s="34" t="s">
        <v>1307</v>
      </c>
      <c r="B10" s="35" t="s">
        <v>1308</v>
      </c>
      <c r="C10" s="36"/>
      <c r="D10" s="36" t="s">
        <v>1253</v>
      </c>
      <c r="E10" s="36"/>
      <c r="F10" s="36" t="s">
        <v>1309</v>
      </c>
      <c r="G10" s="35" t="s">
        <v>1310</v>
      </c>
      <c r="H10" s="36" t="s">
        <v>1253</v>
      </c>
      <c r="I10" s="38"/>
      <c r="J10" s="52" t="s">
        <v>1311</v>
      </c>
    </row>
    <row r="11" spans="1:10" ht="33.75" x14ac:dyDescent="0.2">
      <c r="A11" s="34" t="s">
        <v>1312</v>
      </c>
      <c r="B11" s="35" t="s">
        <v>1313</v>
      </c>
      <c r="C11" s="36"/>
      <c r="D11" s="36" t="s">
        <v>1253</v>
      </c>
      <c r="E11" s="36"/>
      <c r="F11" s="36" t="s">
        <v>1314</v>
      </c>
      <c r="G11" s="35" t="s">
        <v>1315</v>
      </c>
      <c r="H11" s="36"/>
      <c r="I11" s="38" t="s">
        <v>1253</v>
      </c>
      <c r="J11" s="52" t="s">
        <v>1316</v>
      </c>
    </row>
    <row r="12" spans="1:10" ht="33.75" x14ac:dyDescent="0.2">
      <c r="A12" s="34" t="s">
        <v>1317</v>
      </c>
      <c r="B12" s="35" t="s">
        <v>1318</v>
      </c>
      <c r="C12" s="36"/>
      <c r="D12" s="36" t="s">
        <v>1253</v>
      </c>
      <c r="E12" s="36"/>
      <c r="F12" s="36" t="s">
        <v>1319</v>
      </c>
      <c r="G12" s="35" t="s">
        <v>1320</v>
      </c>
      <c r="H12" s="36"/>
      <c r="I12" s="38" t="s">
        <v>1253</v>
      </c>
      <c r="J12" s="52"/>
    </row>
    <row r="13" spans="1:10" ht="33.75" x14ac:dyDescent="0.2">
      <c r="A13" s="34" t="s">
        <v>1321</v>
      </c>
      <c r="B13" s="35" t="s">
        <v>1322</v>
      </c>
      <c r="C13" s="36"/>
      <c r="D13" s="36" t="s">
        <v>1253</v>
      </c>
      <c r="E13" s="36"/>
      <c r="F13" s="36" t="s">
        <v>1323</v>
      </c>
      <c r="G13" s="37" t="s">
        <v>1324</v>
      </c>
      <c r="H13" s="36"/>
      <c r="I13" s="38" t="s">
        <v>1253</v>
      </c>
      <c r="J13" s="52"/>
    </row>
    <row r="14" spans="1:10" ht="33.75" x14ac:dyDescent="0.2">
      <c r="A14" s="34" t="s">
        <v>1325</v>
      </c>
      <c r="B14" s="35" t="s">
        <v>1326</v>
      </c>
      <c r="C14" s="36"/>
      <c r="D14" s="36" t="s">
        <v>1253</v>
      </c>
      <c r="E14" s="36"/>
      <c r="F14" s="36" t="s">
        <v>1327</v>
      </c>
      <c r="G14" s="35" t="s">
        <v>1328</v>
      </c>
      <c r="H14" s="36"/>
      <c r="I14" s="38" t="s">
        <v>1253</v>
      </c>
      <c r="J14" s="52"/>
    </row>
    <row r="15" spans="1:10" ht="45" x14ac:dyDescent="0.2">
      <c r="A15" s="34" t="s">
        <v>1329</v>
      </c>
      <c r="B15" s="35" t="s">
        <v>1330</v>
      </c>
      <c r="C15" s="36"/>
      <c r="D15" s="36" t="s">
        <v>1253</v>
      </c>
      <c r="E15" s="36"/>
      <c r="F15" s="36" t="s">
        <v>1331</v>
      </c>
      <c r="G15" s="35" t="s">
        <v>1332</v>
      </c>
      <c r="H15" s="36"/>
      <c r="I15" s="38" t="s">
        <v>1253</v>
      </c>
      <c r="J15" s="52"/>
    </row>
    <row r="16" spans="1:10" ht="33.75" x14ac:dyDescent="0.2">
      <c r="A16" s="39" t="s">
        <v>1333</v>
      </c>
      <c r="B16" s="40" t="s">
        <v>1334</v>
      </c>
      <c r="C16" s="41"/>
      <c r="D16" s="41" t="s">
        <v>1253</v>
      </c>
      <c r="E16" s="41"/>
      <c r="F16" s="41" t="s">
        <v>1335</v>
      </c>
      <c r="G16" s="40" t="s">
        <v>1336</v>
      </c>
      <c r="H16" s="41"/>
      <c r="I16" s="42"/>
      <c r="J16" s="52"/>
    </row>
  </sheetData>
  <mergeCells count="1">
    <mergeCell ref="A1:J1"/>
  </mergeCells>
  <pageMargins left="0.7" right="0.7" top="0.75" bottom="0.75" header="0.3" footer="0.3"/>
  <pageSetup paperSize="9" orientation="portrait" verticalDpi="0" r:id="rId1"/>
  <headerFooter>
    <oddHeader>&amp;LVermeulen Groep VermeulenGroep Vermeulen Groep&amp;RTitel Standaard RI&amp;&amp;E_x000D_Status Actief</oddHeader>
    <oddFooter>&amp;CVermeulen Groep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6"/>
  <sheetViews>
    <sheetView zoomScaleNormal="100" workbookViewId="0">
      <selection activeCell="A14" sqref="A14"/>
    </sheetView>
  </sheetViews>
  <sheetFormatPr defaultColWidth="8.85546875" defaultRowHeight="12.75" x14ac:dyDescent="0.2"/>
  <cols>
    <col min="1" max="1" width="3.85546875" bestFit="1" customWidth="1"/>
    <col min="2" max="2" width="36.42578125" customWidth="1"/>
    <col min="3" max="3" width="3.28515625" bestFit="1" customWidth="1"/>
    <col min="4" max="4" width="4.28515625" bestFit="1" customWidth="1"/>
    <col min="5" max="5" width="57.140625" customWidth="1"/>
    <col min="6" max="6" width="3.85546875" bestFit="1" customWidth="1"/>
    <col min="7" max="7" width="38.85546875" customWidth="1"/>
    <col min="8" max="8" width="3.28515625" bestFit="1" customWidth="1"/>
    <col min="9" max="9" width="4.28515625" bestFit="1" customWidth="1"/>
    <col min="10" max="10" width="57.140625" customWidth="1"/>
  </cols>
  <sheetData>
    <row r="1" spans="1:10" ht="21" x14ac:dyDescent="0.2">
      <c r="A1" s="235" t="s">
        <v>1190</v>
      </c>
      <c r="B1" s="236"/>
      <c r="C1" s="236"/>
      <c r="D1" s="236"/>
      <c r="E1" s="236"/>
      <c r="F1" s="236"/>
      <c r="G1" s="236"/>
      <c r="H1" s="236"/>
      <c r="I1" s="236"/>
      <c r="J1" s="237"/>
    </row>
    <row r="2" spans="1:10" ht="33.75" x14ac:dyDescent="0.2">
      <c r="A2" s="34" t="s">
        <v>1272</v>
      </c>
      <c r="B2" s="35" t="s">
        <v>1273</v>
      </c>
      <c r="C2" s="36"/>
      <c r="D2" s="36" t="s">
        <v>1253</v>
      </c>
      <c r="E2" s="36"/>
      <c r="F2" s="36" t="s">
        <v>1274</v>
      </c>
      <c r="G2" s="37" t="s">
        <v>1275</v>
      </c>
      <c r="H2" s="36"/>
      <c r="I2" s="38" t="s">
        <v>1253</v>
      </c>
      <c r="J2" s="52"/>
    </row>
    <row r="3" spans="1:10" ht="45" x14ac:dyDescent="0.2">
      <c r="A3" s="34" t="s">
        <v>1276</v>
      </c>
      <c r="B3" s="35" t="s">
        <v>1277</v>
      </c>
      <c r="C3" s="36"/>
      <c r="D3" s="36" t="s">
        <v>1253</v>
      </c>
      <c r="E3" s="36"/>
      <c r="F3" s="36" t="s">
        <v>1278</v>
      </c>
      <c r="G3" s="37" t="s">
        <v>1279</v>
      </c>
      <c r="H3" s="36" t="s">
        <v>1246</v>
      </c>
      <c r="I3" s="38"/>
      <c r="J3" s="52" t="s">
        <v>1280</v>
      </c>
    </row>
    <row r="4" spans="1:10" ht="33.75" x14ac:dyDescent="0.2">
      <c r="A4" s="34" t="s">
        <v>1281</v>
      </c>
      <c r="B4" s="35" t="s">
        <v>1282</v>
      </c>
      <c r="C4" s="36"/>
      <c r="D4" s="36" t="s">
        <v>1253</v>
      </c>
      <c r="E4" s="36"/>
      <c r="F4" s="36" t="s">
        <v>1283</v>
      </c>
      <c r="G4" s="35" t="s">
        <v>1284</v>
      </c>
      <c r="H4" s="36"/>
      <c r="I4" s="38" t="s">
        <v>1253</v>
      </c>
      <c r="J4" s="52"/>
    </row>
    <row r="5" spans="1:10" ht="22.5" x14ac:dyDescent="0.2">
      <c r="A5" s="34" t="s">
        <v>1285</v>
      </c>
      <c r="B5" s="35" t="s">
        <v>1286</v>
      </c>
      <c r="C5" s="36"/>
      <c r="D5" s="36" t="s">
        <v>1253</v>
      </c>
      <c r="E5" s="36"/>
      <c r="F5" s="36" t="s">
        <v>1287</v>
      </c>
      <c r="G5" s="35" t="s">
        <v>1288</v>
      </c>
      <c r="H5" s="36" t="s">
        <v>1253</v>
      </c>
      <c r="I5" s="38"/>
      <c r="J5" s="52" t="s">
        <v>1337</v>
      </c>
    </row>
    <row r="6" spans="1:10" ht="45" x14ac:dyDescent="0.2">
      <c r="A6" s="34" t="s">
        <v>1290</v>
      </c>
      <c r="B6" s="35" t="s">
        <v>1291</v>
      </c>
      <c r="C6" s="36"/>
      <c r="D6" s="36" t="s">
        <v>1253</v>
      </c>
      <c r="E6" s="36"/>
      <c r="F6" s="36" t="s">
        <v>1292</v>
      </c>
      <c r="G6" s="35" t="s">
        <v>1293</v>
      </c>
      <c r="H6" s="36"/>
      <c r="I6" s="38" t="s">
        <v>1253</v>
      </c>
      <c r="J6" s="52" t="s">
        <v>1294</v>
      </c>
    </row>
    <row r="7" spans="1:10" ht="33.75" x14ac:dyDescent="0.2">
      <c r="A7" s="34" t="s">
        <v>1295</v>
      </c>
      <c r="B7" s="35" t="s">
        <v>1296</v>
      </c>
      <c r="C7" s="36"/>
      <c r="D7" s="36" t="s">
        <v>1253</v>
      </c>
      <c r="E7" s="36"/>
      <c r="F7" s="36" t="s">
        <v>1297</v>
      </c>
      <c r="G7" s="35" t="s">
        <v>1298</v>
      </c>
      <c r="H7" s="36"/>
      <c r="I7" s="38" t="s">
        <v>1253</v>
      </c>
      <c r="J7" s="52"/>
    </row>
    <row r="8" spans="1:10" ht="22.5" x14ac:dyDescent="0.2">
      <c r="A8" s="34" t="s">
        <v>1299</v>
      </c>
      <c r="B8" s="35" t="s">
        <v>1300</v>
      </c>
      <c r="C8" s="36"/>
      <c r="D8" s="36" t="s">
        <v>1253</v>
      </c>
      <c r="E8" s="36"/>
      <c r="F8" s="36" t="s">
        <v>1301</v>
      </c>
      <c r="G8" s="35" t="s">
        <v>1302</v>
      </c>
      <c r="H8" s="36"/>
      <c r="I8" s="38" t="s">
        <v>1253</v>
      </c>
      <c r="J8" s="52"/>
    </row>
    <row r="9" spans="1:10" ht="33.75" x14ac:dyDescent="0.2">
      <c r="A9" s="34" t="s">
        <v>1303</v>
      </c>
      <c r="B9" s="35" t="s">
        <v>1304</v>
      </c>
      <c r="C9" s="36"/>
      <c r="D9" s="36" t="s">
        <v>1253</v>
      </c>
      <c r="E9" s="36"/>
      <c r="F9" s="36" t="s">
        <v>1305</v>
      </c>
      <c r="G9" s="35" t="s">
        <v>1306</v>
      </c>
      <c r="H9" s="36"/>
      <c r="I9" s="38" t="s">
        <v>1253</v>
      </c>
      <c r="J9" s="52"/>
    </row>
    <row r="10" spans="1:10" ht="33.75" x14ac:dyDescent="0.2">
      <c r="A10" s="34" t="s">
        <v>1307</v>
      </c>
      <c r="B10" s="35" t="s">
        <v>1308</v>
      </c>
      <c r="C10" s="36"/>
      <c r="D10" s="36" t="s">
        <v>1253</v>
      </c>
      <c r="E10" s="36"/>
      <c r="F10" s="36" t="s">
        <v>1309</v>
      </c>
      <c r="G10" s="35" t="s">
        <v>1310</v>
      </c>
      <c r="H10" s="36" t="s">
        <v>1246</v>
      </c>
      <c r="I10" s="38"/>
      <c r="J10" s="52" t="s">
        <v>1311</v>
      </c>
    </row>
    <row r="11" spans="1:10" ht="33.75" x14ac:dyDescent="0.2">
      <c r="A11" s="34" t="s">
        <v>1312</v>
      </c>
      <c r="B11" s="35" t="s">
        <v>1313</v>
      </c>
      <c r="C11" s="36"/>
      <c r="D11" s="36" t="s">
        <v>1253</v>
      </c>
      <c r="E11" s="36"/>
      <c r="F11" s="36" t="s">
        <v>1314</v>
      </c>
      <c r="G11" s="35" t="s">
        <v>1315</v>
      </c>
      <c r="H11" s="36"/>
      <c r="I11" s="38" t="s">
        <v>1253</v>
      </c>
      <c r="J11" s="52" t="s">
        <v>1316</v>
      </c>
    </row>
    <row r="12" spans="1:10" ht="33.75" x14ac:dyDescent="0.2">
      <c r="A12" s="34" t="s">
        <v>1317</v>
      </c>
      <c r="B12" s="35" t="s">
        <v>1318</v>
      </c>
      <c r="C12" s="36"/>
      <c r="D12" s="36" t="s">
        <v>1253</v>
      </c>
      <c r="E12" s="36"/>
      <c r="F12" s="36" t="s">
        <v>1319</v>
      </c>
      <c r="G12" s="35" t="s">
        <v>1320</v>
      </c>
      <c r="H12" s="36"/>
      <c r="I12" s="38" t="s">
        <v>1253</v>
      </c>
      <c r="J12" s="52"/>
    </row>
    <row r="13" spans="1:10" ht="33.75" x14ac:dyDescent="0.2">
      <c r="A13" s="34" t="s">
        <v>1321</v>
      </c>
      <c r="B13" s="35" t="s">
        <v>1322</v>
      </c>
      <c r="C13" s="36"/>
      <c r="D13" s="36" t="s">
        <v>1253</v>
      </c>
      <c r="E13" s="36"/>
      <c r="F13" s="36" t="s">
        <v>1323</v>
      </c>
      <c r="G13" s="37" t="s">
        <v>1324</v>
      </c>
      <c r="H13" s="36"/>
      <c r="I13" s="38" t="s">
        <v>1253</v>
      </c>
      <c r="J13" s="52"/>
    </row>
    <row r="14" spans="1:10" ht="33.75" x14ac:dyDescent="0.2">
      <c r="A14" s="34" t="s">
        <v>1325</v>
      </c>
      <c r="B14" s="35" t="s">
        <v>1326</v>
      </c>
      <c r="C14" s="36" t="s">
        <v>1246</v>
      </c>
      <c r="D14" s="36"/>
      <c r="E14" s="36" t="s">
        <v>1280</v>
      </c>
      <c r="F14" s="36" t="s">
        <v>1327</v>
      </c>
      <c r="G14" s="35" t="s">
        <v>1328</v>
      </c>
      <c r="H14" s="36"/>
      <c r="I14" s="38" t="s">
        <v>1253</v>
      </c>
      <c r="J14" s="52"/>
    </row>
    <row r="15" spans="1:10" ht="45" x14ac:dyDescent="0.2">
      <c r="A15" s="34" t="s">
        <v>1329</v>
      </c>
      <c r="B15" s="35" t="s">
        <v>1330</v>
      </c>
      <c r="C15" s="36"/>
      <c r="D15" s="36" t="s">
        <v>1253</v>
      </c>
      <c r="E15" s="36"/>
      <c r="F15" s="36" t="s">
        <v>1331</v>
      </c>
      <c r="G15" s="35" t="s">
        <v>1332</v>
      </c>
      <c r="H15" s="36"/>
      <c r="I15" s="38" t="s">
        <v>1253</v>
      </c>
      <c r="J15" s="52"/>
    </row>
    <row r="16" spans="1:10" ht="33.75" x14ac:dyDescent="0.2">
      <c r="A16" s="39" t="s">
        <v>1333</v>
      </c>
      <c r="B16" s="40" t="s">
        <v>1334</v>
      </c>
      <c r="C16" s="41"/>
      <c r="D16" s="41" t="s">
        <v>1253</v>
      </c>
      <c r="E16" s="41"/>
      <c r="F16" s="41" t="s">
        <v>1335</v>
      </c>
      <c r="G16" s="40" t="s">
        <v>1336</v>
      </c>
      <c r="H16" s="41"/>
      <c r="I16" s="42"/>
      <c r="J16" s="52"/>
    </row>
  </sheetData>
  <mergeCells count="1">
    <mergeCell ref="A1:J1"/>
  </mergeCells>
  <pageMargins left="0.7" right="0.7" top="0.75" bottom="0.75" header="0.3" footer="0.3"/>
  <pageSetup paperSize="9" orientation="portrait" verticalDpi="0" r:id="rId1"/>
  <headerFooter>
    <oddHeader>&amp;LVermeulen Groep VermeulenGroep Vermeulen Groep&amp;RTitel Standaard RI&amp;&amp;E_x000D_Status Actief</oddHeader>
    <oddFooter>&amp;CVermeulen Groep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7"/>
  <sheetViews>
    <sheetView zoomScaleNormal="100" workbookViewId="0">
      <selection activeCell="A14" sqref="A14"/>
    </sheetView>
  </sheetViews>
  <sheetFormatPr defaultColWidth="8.85546875" defaultRowHeight="12.75" x14ac:dyDescent="0.2"/>
  <cols>
    <col min="1" max="1" width="3.85546875" bestFit="1" customWidth="1"/>
    <col min="2" max="2" width="36.42578125" customWidth="1"/>
    <col min="3" max="3" width="3.28515625" bestFit="1" customWidth="1"/>
    <col min="4" max="4" width="4.28515625" bestFit="1" customWidth="1"/>
    <col min="5" max="5" width="57.140625" customWidth="1"/>
    <col min="6" max="6" width="3.85546875" bestFit="1" customWidth="1"/>
    <col min="7" max="7" width="38.85546875" customWidth="1"/>
    <col min="8" max="8" width="3.28515625" bestFit="1" customWidth="1"/>
    <col min="9" max="9" width="4.28515625" bestFit="1" customWidth="1"/>
    <col min="10" max="10" width="57.140625" customWidth="1"/>
  </cols>
  <sheetData>
    <row r="1" spans="1:10" ht="25.5" customHeight="1" x14ac:dyDescent="0.2">
      <c r="A1" s="235" t="s">
        <v>1191</v>
      </c>
      <c r="B1" s="236"/>
      <c r="C1" s="236"/>
      <c r="D1" s="236"/>
      <c r="E1" s="236"/>
      <c r="F1" s="236"/>
      <c r="G1" s="236"/>
      <c r="H1" s="236"/>
      <c r="I1" s="236"/>
      <c r="J1" s="237"/>
    </row>
    <row r="2" spans="1:10" x14ac:dyDescent="0.2">
      <c r="A2" s="30" t="s">
        <v>1338</v>
      </c>
      <c r="B2" s="31" t="s">
        <v>1339</v>
      </c>
      <c r="C2" s="32" t="s">
        <v>1340</v>
      </c>
      <c r="D2" s="32" t="s">
        <v>1341</v>
      </c>
      <c r="E2" s="32"/>
      <c r="F2" s="32" t="s">
        <v>1338</v>
      </c>
      <c r="G2" s="31" t="s">
        <v>1339</v>
      </c>
      <c r="H2" s="32" t="s">
        <v>1340</v>
      </c>
      <c r="I2" s="33" t="s">
        <v>1341</v>
      </c>
      <c r="J2" s="53"/>
    </row>
    <row r="3" spans="1:10" ht="33.75" x14ac:dyDescent="0.2">
      <c r="A3" s="34" t="s">
        <v>1272</v>
      </c>
      <c r="B3" s="35" t="s">
        <v>1273</v>
      </c>
      <c r="C3" s="36"/>
      <c r="D3" s="36" t="s">
        <v>1253</v>
      </c>
      <c r="E3" s="36"/>
      <c r="F3" s="36" t="s">
        <v>1274</v>
      </c>
      <c r="G3" s="37" t="s">
        <v>1275</v>
      </c>
      <c r="H3" s="36" t="s">
        <v>1253</v>
      </c>
      <c r="I3" s="38"/>
      <c r="J3" s="52" t="s">
        <v>1342</v>
      </c>
    </row>
    <row r="4" spans="1:10" ht="45" x14ac:dyDescent="0.2">
      <c r="A4" s="34" t="s">
        <v>1276</v>
      </c>
      <c r="B4" s="35" t="s">
        <v>1277</v>
      </c>
      <c r="C4" s="36"/>
      <c r="D4" s="36" t="s">
        <v>1253</v>
      </c>
      <c r="E4" s="36"/>
      <c r="F4" s="36" t="s">
        <v>1278</v>
      </c>
      <c r="G4" s="37" t="s">
        <v>1279</v>
      </c>
      <c r="H4" s="36"/>
      <c r="I4" s="38" t="s">
        <v>1253</v>
      </c>
      <c r="J4" s="52"/>
    </row>
    <row r="5" spans="1:10" ht="33.75" x14ac:dyDescent="0.2">
      <c r="A5" s="34" t="s">
        <v>1281</v>
      </c>
      <c r="B5" s="35" t="s">
        <v>1282</v>
      </c>
      <c r="C5" s="36"/>
      <c r="D5" s="36" t="s">
        <v>1253</v>
      </c>
      <c r="E5" s="36"/>
      <c r="F5" s="36" t="s">
        <v>1283</v>
      </c>
      <c r="G5" s="35" t="s">
        <v>1284</v>
      </c>
      <c r="H5" s="36"/>
      <c r="I5" s="38" t="s">
        <v>1253</v>
      </c>
      <c r="J5" s="52"/>
    </row>
    <row r="6" spans="1:10" ht="22.5" x14ac:dyDescent="0.2">
      <c r="A6" s="34" t="s">
        <v>1285</v>
      </c>
      <c r="B6" s="35" t="s">
        <v>1286</v>
      </c>
      <c r="C6" s="36"/>
      <c r="D6" s="36" t="s">
        <v>1253</v>
      </c>
      <c r="E6" s="36"/>
      <c r="F6" s="36" t="s">
        <v>1287</v>
      </c>
      <c r="G6" s="35" t="s">
        <v>1288</v>
      </c>
      <c r="H6" s="36" t="s">
        <v>1253</v>
      </c>
      <c r="I6" s="38"/>
      <c r="J6" s="52" t="s">
        <v>1343</v>
      </c>
    </row>
    <row r="7" spans="1:10" ht="45" x14ac:dyDescent="0.2">
      <c r="A7" s="34" t="s">
        <v>1290</v>
      </c>
      <c r="B7" s="35" t="s">
        <v>1291</v>
      </c>
      <c r="C7" s="36"/>
      <c r="D7" s="36" t="s">
        <v>1253</v>
      </c>
      <c r="E7" s="36"/>
      <c r="F7" s="36" t="s">
        <v>1292</v>
      </c>
      <c r="G7" s="35" t="s">
        <v>1293</v>
      </c>
      <c r="H7" s="36"/>
      <c r="I7" s="38" t="s">
        <v>1253</v>
      </c>
      <c r="J7" s="52" t="s">
        <v>1294</v>
      </c>
    </row>
    <row r="8" spans="1:10" ht="33.75" x14ac:dyDescent="0.2">
      <c r="A8" s="34" t="s">
        <v>1295</v>
      </c>
      <c r="B8" s="35" t="s">
        <v>1296</v>
      </c>
      <c r="C8" s="36"/>
      <c r="D8" s="36" t="s">
        <v>1253</v>
      </c>
      <c r="E8" s="36"/>
      <c r="F8" s="36" t="s">
        <v>1297</v>
      </c>
      <c r="G8" s="35" t="s">
        <v>1298</v>
      </c>
      <c r="H8" s="36"/>
      <c r="I8" s="38" t="s">
        <v>1253</v>
      </c>
      <c r="J8" s="52"/>
    </row>
    <row r="9" spans="1:10" ht="22.5" x14ac:dyDescent="0.2">
      <c r="A9" s="34" t="s">
        <v>1299</v>
      </c>
      <c r="B9" s="35" t="s">
        <v>1300</v>
      </c>
      <c r="C9" s="36"/>
      <c r="D9" s="36" t="s">
        <v>1253</v>
      </c>
      <c r="E9" s="36"/>
      <c r="F9" s="36" t="s">
        <v>1301</v>
      </c>
      <c r="G9" s="35" t="s">
        <v>1302</v>
      </c>
      <c r="H9" s="36" t="s">
        <v>1253</v>
      </c>
      <c r="I9" s="38"/>
      <c r="J9" s="52" t="s">
        <v>1344</v>
      </c>
    </row>
    <row r="10" spans="1:10" ht="33.75" x14ac:dyDescent="0.2">
      <c r="A10" s="34" t="s">
        <v>1303</v>
      </c>
      <c r="B10" s="35" t="s">
        <v>1304</v>
      </c>
      <c r="C10" s="36"/>
      <c r="D10" s="36" t="s">
        <v>1253</v>
      </c>
      <c r="E10" s="36"/>
      <c r="F10" s="36" t="s">
        <v>1305</v>
      </c>
      <c r="G10" s="35" t="s">
        <v>1306</v>
      </c>
      <c r="H10" s="36"/>
      <c r="I10" s="38" t="s">
        <v>1253</v>
      </c>
      <c r="J10" s="52"/>
    </row>
    <row r="11" spans="1:10" ht="33.75" x14ac:dyDescent="0.2">
      <c r="A11" s="34" t="s">
        <v>1307</v>
      </c>
      <c r="B11" s="35" t="s">
        <v>1308</v>
      </c>
      <c r="C11" s="36"/>
      <c r="D11" s="36" t="s">
        <v>1253</v>
      </c>
      <c r="E11" s="36"/>
      <c r="F11" s="36" t="s">
        <v>1309</v>
      </c>
      <c r="G11" s="35" t="s">
        <v>1310</v>
      </c>
      <c r="H11" s="36"/>
      <c r="I11" s="38" t="s">
        <v>1253</v>
      </c>
      <c r="J11" s="52" t="s">
        <v>1345</v>
      </c>
    </row>
    <row r="12" spans="1:10" ht="33.75" x14ac:dyDescent="0.2">
      <c r="A12" s="34" t="s">
        <v>1312</v>
      </c>
      <c r="B12" s="35" t="s">
        <v>1313</v>
      </c>
      <c r="C12" s="36"/>
      <c r="D12" s="36" t="s">
        <v>1253</v>
      </c>
      <c r="E12" s="36"/>
      <c r="F12" s="36" t="s">
        <v>1314</v>
      </c>
      <c r="G12" s="35" t="s">
        <v>1315</v>
      </c>
      <c r="H12" s="36" t="s">
        <v>1253</v>
      </c>
      <c r="I12" s="38"/>
      <c r="J12" s="52" t="s">
        <v>1346</v>
      </c>
    </row>
    <row r="13" spans="1:10" ht="33.75" x14ac:dyDescent="0.2">
      <c r="A13" s="34" t="s">
        <v>1317</v>
      </c>
      <c r="B13" s="35" t="s">
        <v>1318</v>
      </c>
      <c r="C13" s="36"/>
      <c r="D13" s="36" t="s">
        <v>1253</v>
      </c>
      <c r="E13" s="36"/>
      <c r="F13" s="36" t="s">
        <v>1319</v>
      </c>
      <c r="G13" s="35" t="s">
        <v>1320</v>
      </c>
      <c r="H13" s="36"/>
      <c r="I13" s="38" t="s">
        <v>1253</v>
      </c>
      <c r="J13" s="52"/>
    </row>
    <row r="14" spans="1:10" ht="33.75" x14ac:dyDescent="0.2">
      <c r="A14" s="34" t="s">
        <v>1321</v>
      </c>
      <c r="B14" s="35" t="s">
        <v>1322</v>
      </c>
      <c r="C14" s="36"/>
      <c r="D14" s="36" t="s">
        <v>1253</v>
      </c>
      <c r="E14" s="36"/>
      <c r="F14" s="36" t="s">
        <v>1323</v>
      </c>
      <c r="G14" s="37" t="s">
        <v>1324</v>
      </c>
      <c r="H14" s="36"/>
      <c r="I14" s="38" t="s">
        <v>1253</v>
      </c>
      <c r="J14" s="52"/>
    </row>
    <row r="15" spans="1:10" ht="33.75" x14ac:dyDescent="0.2">
      <c r="A15" s="34" t="s">
        <v>1325</v>
      </c>
      <c r="B15" s="35" t="s">
        <v>1326</v>
      </c>
      <c r="C15" s="36" t="s">
        <v>1253</v>
      </c>
      <c r="D15" s="36"/>
      <c r="E15" s="36" t="s">
        <v>1347</v>
      </c>
      <c r="F15" s="36" t="s">
        <v>1327</v>
      </c>
      <c r="G15" s="35" t="s">
        <v>1328</v>
      </c>
      <c r="H15" s="36"/>
      <c r="I15" s="38" t="s">
        <v>1253</v>
      </c>
      <c r="J15" s="52"/>
    </row>
    <row r="16" spans="1:10" ht="45" x14ac:dyDescent="0.2">
      <c r="A16" s="34" t="s">
        <v>1329</v>
      </c>
      <c r="B16" s="35" t="s">
        <v>1330</v>
      </c>
      <c r="C16" s="36"/>
      <c r="D16" s="36" t="s">
        <v>1253</v>
      </c>
      <c r="E16" s="36"/>
      <c r="F16" s="36" t="s">
        <v>1331</v>
      </c>
      <c r="G16" s="35" t="s">
        <v>1332</v>
      </c>
      <c r="H16" s="36"/>
      <c r="I16" s="38" t="s">
        <v>1253</v>
      </c>
      <c r="J16" s="52"/>
    </row>
    <row r="17" spans="1:10" ht="33.75" x14ac:dyDescent="0.2">
      <c r="A17" s="39" t="s">
        <v>1333</v>
      </c>
      <c r="B17" s="40" t="s">
        <v>1334</v>
      </c>
      <c r="C17" s="41"/>
      <c r="D17" s="41" t="s">
        <v>1253</v>
      </c>
      <c r="E17" s="41"/>
      <c r="F17" s="41" t="s">
        <v>1335</v>
      </c>
      <c r="G17" s="40" t="s">
        <v>1336</v>
      </c>
      <c r="H17" s="41"/>
      <c r="I17" s="42"/>
      <c r="J17" s="52"/>
    </row>
  </sheetData>
  <mergeCells count="1">
    <mergeCell ref="A1:J1"/>
  </mergeCells>
  <pageMargins left="0.7" right="0.7" top="0.75" bottom="0.75" header="0.3" footer="0.3"/>
  <pageSetup paperSize="9" orientation="portrait" verticalDpi="0" r:id="rId1"/>
  <headerFooter>
    <oddHeader>&amp;LVermeulen Groep VermeulenGroep Vermeulen Groep&amp;RTitel Standaard RI&amp;&amp;E_x000D_Status Actief</oddHeader>
    <oddFooter>&amp;CVermeulen Groep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16"/>
  <sheetViews>
    <sheetView zoomScaleNormal="100" workbookViewId="0">
      <selection activeCell="A14" sqref="A14"/>
    </sheetView>
  </sheetViews>
  <sheetFormatPr defaultColWidth="8.85546875" defaultRowHeight="12.75" x14ac:dyDescent="0.2"/>
  <cols>
    <col min="1" max="1" width="3.85546875" bestFit="1" customWidth="1"/>
    <col min="2" max="2" width="36.42578125" customWidth="1"/>
    <col min="3" max="3" width="3.28515625" bestFit="1" customWidth="1"/>
    <col min="4" max="4" width="4.28515625" bestFit="1" customWidth="1"/>
    <col min="5" max="5" width="57.140625" customWidth="1"/>
    <col min="6" max="6" width="3.85546875" bestFit="1" customWidth="1"/>
    <col min="7" max="7" width="38.85546875" customWidth="1"/>
    <col min="8" max="8" width="3.28515625" bestFit="1" customWidth="1"/>
    <col min="9" max="9" width="4.28515625" bestFit="1" customWidth="1"/>
    <col min="10" max="10" width="57.140625" customWidth="1"/>
  </cols>
  <sheetData>
    <row r="1" spans="1:10" ht="21" x14ac:dyDescent="0.2">
      <c r="A1" s="235" t="s">
        <v>1192</v>
      </c>
      <c r="B1" s="236"/>
      <c r="C1" s="236"/>
      <c r="D1" s="236"/>
      <c r="E1" s="236"/>
      <c r="F1" s="236"/>
      <c r="G1" s="236"/>
      <c r="H1" s="236"/>
      <c r="I1" s="236"/>
      <c r="J1" s="237"/>
    </row>
    <row r="2" spans="1:10" ht="33.75" x14ac:dyDescent="0.2">
      <c r="A2" s="34" t="s">
        <v>1272</v>
      </c>
      <c r="B2" s="35" t="s">
        <v>1273</v>
      </c>
      <c r="C2" s="36"/>
      <c r="D2" s="36" t="s">
        <v>1253</v>
      </c>
      <c r="E2" s="36"/>
      <c r="F2" s="36" t="s">
        <v>1274</v>
      </c>
      <c r="G2" s="37" t="s">
        <v>1275</v>
      </c>
      <c r="H2" s="36" t="s">
        <v>1253</v>
      </c>
      <c r="I2" s="38"/>
      <c r="J2" s="52" t="s">
        <v>1348</v>
      </c>
    </row>
    <row r="3" spans="1:10" ht="45" x14ac:dyDescent="0.2">
      <c r="A3" s="34" t="s">
        <v>1276</v>
      </c>
      <c r="B3" s="35" t="s">
        <v>1277</v>
      </c>
      <c r="C3" s="36"/>
      <c r="D3" s="36" t="s">
        <v>1253</v>
      </c>
      <c r="E3" s="36"/>
      <c r="F3" s="36" t="s">
        <v>1278</v>
      </c>
      <c r="G3" s="37" t="s">
        <v>1279</v>
      </c>
      <c r="H3" s="36" t="s">
        <v>1253</v>
      </c>
      <c r="I3" s="38"/>
      <c r="J3" s="52" t="s">
        <v>1349</v>
      </c>
    </row>
    <row r="4" spans="1:10" ht="33.75" x14ac:dyDescent="0.2">
      <c r="A4" s="34" t="s">
        <v>1281</v>
      </c>
      <c r="B4" s="35" t="s">
        <v>1282</v>
      </c>
      <c r="C4" s="36"/>
      <c r="D4" s="36" t="s">
        <v>1253</v>
      </c>
      <c r="E4" s="36"/>
      <c r="F4" s="36" t="s">
        <v>1283</v>
      </c>
      <c r="G4" s="35" t="s">
        <v>1284</v>
      </c>
      <c r="H4" s="36" t="s">
        <v>1253</v>
      </c>
      <c r="I4" s="38"/>
      <c r="J4" s="54" t="s">
        <v>1350</v>
      </c>
    </row>
    <row r="5" spans="1:10" ht="22.5" x14ac:dyDescent="0.2">
      <c r="A5" s="34" t="s">
        <v>1285</v>
      </c>
      <c r="B5" s="35" t="s">
        <v>1286</v>
      </c>
      <c r="C5" s="36"/>
      <c r="D5" s="36" t="s">
        <v>1253</v>
      </c>
      <c r="E5" s="36"/>
      <c r="F5" s="36" t="s">
        <v>1287</v>
      </c>
      <c r="G5" s="35" t="s">
        <v>1288</v>
      </c>
      <c r="H5" s="36" t="s">
        <v>1253</v>
      </c>
      <c r="I5" s="38"/>
      <c r="J5" s="52" t="s">
        <v>1343</v>
      </c>
    </row>
    <row r="6" spans="1:10" ht="45" x14ac:dyDescent="0.2">
      <c r="A6" s="34" t="s">
        <v>1290</v>
      </c>
      <c r="B6" s="35" t="s">
        <v>1291</v>
      </c>
      <c r="C6" s="36"/>
      <c r="D6" s="36" t="s">
        <v>1253</v>
      </c>
      <c r="E6" s="36"/>
      <c r="F6" s="36" t="s">
        <v>1292</v>
      </c>
      <c r="G6" s="35" t="s">
        <v>1293</v>
      </c>
      <c r="H6" s="36"/>
      <c r="I6" s="38" t="s">
        <v>1253</v>
      </c>
      <c r="J6" s="52"/>
    </row>
    <row r="7" spans="1:10" ht="33.75" x14ac:dyDescent="0.2">
      <c r="A7" s="34" t="s">
        <v>1295</v>
      </c>
      <c r="B7" s="35" t="s">
        <v>1296</v>
      </c>
      <c r="C7" s="36"/>
      <c r="D7" s="36" t="s">
        <v>1253</v>
      </c>
      <c r="E7" s="36"/>
      <c r="F7" s="36" t="s">
        <v>1297</v>
      </c>
      <c r="G7" s="35" t="s">
        <v>1298</v>
      </c>
      <c r="H7" s="36"/>
      <c r="I7" s="38" t="s">
        <v>1253</v>
      </c>
      <c r="J7" s="54"/>
    </row>
    <row r="8" spans="1:10" ht="22.5" x14ac:dyDescent="0.2">
      <c r="A8" s="34" t="s">
        <v>1299</v>
      </c>
      <c r="B8" s="35" t="s">
        <v>1300</v>
      </c>
      <c r="C8" s="36"/>
      <c r="D8" s="36" t="s">
        <v>1253</v>
      </c>
      <c r="E8" s="36"/>
      <c r="F8" s="36" t="s">
        <v>1301</v>
      </c>
      <c r="G8" s="35" t="s">
        <v>1302</v>
      </c>
      <c r="H8" s="36" t="s">
        <v>1253</v>
      </c>
      <c r="I8" s="38"/>
      <c r="J8" s="52" t="s">
        <v>1344</v>
      </c>
    </row>
    <row r="9" spans="1:10" ht="33.75" x14ac:dyDescent="0.2">
      <c r="A9" s="34" t="s">
        <v>1303</v>
      </c>
      <c r="B9" s="35" t="s">
        <v>1304</v>
      </c>
      <c r="C9" s="36"/>
      <c r="D9" s="36" t="s">
        <v>1253</v>
      </c>
      <c r="E9" s="36"/>
      <c r="F9" s="36" t="s">
        <v>1305</v>
      </c>
      <c r="G9" s="35" t="s">
        <v>1306</v>
      </c>
      <c r="H9" s="36"/>
      <c r="I9" s="38" t="s">
        <v>1253</v>
      </c>
      <c r="J9" s="54"/>
    </row>
    <row r="10" spans="1:10" ht="33.75" x14ac:dyDescent="0.2">
      <c r="A10" s="34" t="s">
        <v>1307</v>
      </c>
      <c r="B10" s="35" t="s">
        <v>1308</v>
      </c>
      <c r="C10" s="36"/>
      <c r="D10" s="36" t="s">
        <v>1253</v>
      </c>
      <c r="E10" s="36"/>
      <c r="F10" s="36" t="s">
        <v>1309</v>
      </c>
      <c r="G10" s="35" t="s">
        <v>1310</v>
      </c>
      <c r="H10" s="36" t="s">
        <v>1253</v>
      </c>
      <c r="I10" s="38"/>
      <c r="J10" s="52" t="s">
        <v>1345</v>
      </c>
    </row>
    <row r="11" spans="1:10" ht="33.75" x14ac:dyDescent="0.2">
      <c r="A11" s="34" t="s">
        <v>1312</v>
      </c>
      <c r="B11" s="35" t="s">
        <v>1313</v>
      </c>
      <c r="C11" s="36"/>
      <c r="D11" s="36" t="s">
        <v>1253</v>
      </c>
      <c r="E11" s="36"/>
      <c r="F11" s="36" t="s">
        <v>1314</v>
      </c>
      <c r="G11" s="35" t="s">
        <v>1315</v>
      </c>
      <c r="H11" s="36"/>
      <c r="I11" s="38" t="s">
        <v>1253</v>
      </c>
      <c r="J11" s="54"/>
    </row>
    <row r="12" spans="1:10" ht="33.75" x14ac:dyDescent="0.2">
      <c r="A12" s="34" t="s">
        <v>1317</v>
      </c>
      <c r="B12" s="35" t="s">
        <v>1318</v>
      </c>
      <c r="C12" s="36" t="s">
        <v>1253</v>
      </c>
      <c r="D12" s="36"/>
      <c r="E12" s="36" t="s">
        <v>1351</v>
      </c>
      <c r="F12" s="36" t="s">
        <v>1319</v>
      </c>
      <c r="G12" s="35" t="s">
        <v>1320</v>
      </c>
      <c r="H12" s="36"/>
      <c r="I12" s="38" t="s">
        <v>1253</v>
      </c>
      <c r="J12" s="54"/>
    </row>
    <row r="13" spans="1:10" ht="33.75" x14ac:dyDescent="0.2">
      <c r="A13" s="34" t="s">
        <v>1321</v>
      </c>
      <c r="B13" s="35" t="s">
        <v>1322</v>
      </c>
      <c r="C13" s="36" t="s">
        <v>1253</v>
      </c>
      <c r="D13" s="36"/>
      <c r="E13" s="36" t="s">
        <v>1352</v>
      </c>
      <c r="F13" s="36" t="s">
        <v>1323</v>
      </c>
      <c r="G13" s="37" t="s">
        <v>1324</v>
      </c>
      <c r="H13" s="36"/>
      <c r="I13" s="38" t="s">
        <v>1253</v>
      </c>
      <c r="J13" s="52"/>
    </row>
    <row r="14" spans="1:10" ht="33.75" x14ac:dyDescent="0.2">
      <c r="A14" s="34" t="s">
        <v>1325</v>
      </c>
      <c r="B14" s="35" t="s">
        <v>1326</v>
      </c>
      <c r="C14" s="36" t="s">
        <v>1253</v>
      </c>
      <c r="D14" s="36"/>
      <c r="E14" s="36" t="s">
        <v>1353</v>
      </c>
      <c r="F14" s="36" t="s">
        <v>1327</v>
      </c>
      <c r="G14" s="35" t="s">
        <v>1328</v>
      </c>
      <c r="H14" s="36"/>
      <c r="I14" s="38" t="s">
        <v>1253</v>
      </c>
      <c r="J14" s="52"/>
    </row>
    <row r="15" spans="1:10" ht="45" x14ac:dyDescent="0.2">
      <c r="A15" s="34" t="s">
        <v>1329</v>
      </c>
      <c r="B15" s="35" t="s">
        <v>1330</v>
      </c>
      <c r="C15" s="36"/>
      <c r="D15" s="36" t="s">
        <v>1253</v>
      </c>
      <c r="E15" s="36"/>
      <c r="F15" s="36" t="s">
        <v>1331</v>
      </c>
      <c r="G15" s="35" t="s">
        <v>1332</v>
      </c>
      <c r="H15" s="36"/>
      <c r="I15" s="38" t="s">
        <v>1253</v>
      </c>
      <c r="J15" s="54"/>
    </row>
    <row r="16" spans="1:10" ht="33.75" x14ac:dyDescent="0.2">
      <c r="A16" s="39" t="s">
        <v>1333</v>
      </c>
      <c r="B16" s="40" t="s">
        <v>1334</v>
      </c>
      <c r="C16" s="41"/>
      <c r="D16" s="41" t="s">
        <v>1253</v>
      </c>
      <c r="E16" s="41"/>
      <c r="F16" s="41" t="s">
        <v>1335</v>
      </c>
      <c r="G16" s="40" t="s">
        <v>1336</v>
      </c>
      <c r="H16" s="41"/>
      <c r="I16" s="42"/>
      <c r="J16" s="54"/>
    </row>
  </sheetData>
  <mergeCells count="1">
    <mergeCell ref="A1:J1"/>
  </mergeCells>
  <pageMargins left="0.7" right="0.7" top="0.75" bottom="0.75" header="0.3" footer="0.3"/>
  <pageSetup paperSize="9" orientation="portrait" verticalDpi="0" r:id="rId1"/>
  <headerFooter>
    <oddHeader>&amp;LVermeulen Groep VermeulenGroep Vermeulen Groep&amp;RTitel Standaard RI&amp;&amp;E_x000D_Status Actief</oddHeader>
    <oddFooter>&amp;CVermeulen Groep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16"/>
  <sheetViews>
    <sheetView zoomScaleNormal="100" workbookViewId="0">
      <selection activeCell="A14" sqref="A14"/>
    </sheetView>
  </sheetViews>
  <sheetFormatPr defaultColWidth="8.85546875" defaultRowHeight="12.75" x14ac:dyDescent="0.2"/>
  <cols>
    <col min="1" max="1" width="3.85546875" bestFit="1" customWidth="1"/>
    <col min="2" max="2" width="36.42578125" customWidth="1"/>
    <col min="3" max="3" width="3.28515625" bestFit="1" customWidth="1"/>
    <col min="4" max="4" width="4.28515625" bestFit="1" customWidth="1"/>
    <col min="5" max="5" width="57.140625" customWidth="1"/>
    <col min="6" max="6" width="3.85546875" bestFit="1" customWidth="1"/>
    <col min="7" max="7" width="38.85546875" customWidth="1"/>
    <col min="8" max="8" width="3.28515625" bestFit="1" customWidth="1"/>
    <col min="9" max="9" width="4.28515625" bestFit="1" customWidth="1"/>
    <col min="10" max="10" width="57.140625" customWidth="1"/>
  </cols>
  <sheetData>
    <row r="1" spans="1:10" ht="21" x14ac:dyDescent="0.2">
      <c r="A1" s="235" t="s">
        <v>1193</v>
      </c>
      <c r="B1" s="236"/>
      <c r="C1" s="236"/>
      <c r="D1" s="236"/>
      <c r="E1" s="236"/>
      <c r="F1" s="236"/>
      <c r="G1" s="236"/>
      <c r="H1" s="236"/>
      <c r="I1" s="236"/>
      <c r="J1" s="237"/>
    </row>
    <row r="2" spans="1:10" ht="33.75" x14ac:dyDescent="0.2">
      <c r="A2" s="34" t="s">
        <v>1272</v>
      </c>
      <c r="B2" s="35" t="s">
        <v>1273</v>
      </c>
      <c r="C2" s="36"/>
      <c r="D2" s="36" t="s">
        <v>1253</v>
      </c>
      <c r="E2" s="36"/>
      <c r="F2" s="36" t="s">
        <v>1274</v>
      </c>
      <c r="G2" s="37" t="s">
        <v>1275</v>
      </c>
      <c r="H2" s="36" t="s">
        <v>1253</v>
      </c>
      <c r="I2" s="38"/>
      <c r="J2" s="52" t="s">
        <v>1354</v>
      </c>
    </row>
    <row r="3" spans="1:10" ht="45" x14ac:dyDescent="0.2">
      <c r="A3" s="34" t="s">
        <v>1276</v>
      </c>
      <c r="B3" s="35" t="s">
        <v>1277</v>
      </c>
      <c r="C3" s="36"/>
      <c r="D3" s="36" t="s">
        <v>1253</v>
      </c>
      <c r="E3" s="36"/>
      <c r="F3" s="36" t="s">
        <v>1278</v>
      </c>
      <c r="G3" s="37" t="s">
        <v>1279</v>
      </c>
      <c r="H3" s="36"/>
      <c r="I3" s="38" t="s">
        <v>1253</v>
      </c>
      <c r="J3" s="52"/>
    </row>
    <row r="4" spans="1:10" ht="33.75" x14ac:dyDescent="0.2">
      <c r="A4" s="34" t="s">
        <v>1281</v>
      </c>
      <c r="B4" s="35" t="s">
        <v>1282</v>
      </c>
      <c r="C4" s="36"/>
      <c r="D4" s="36" t="s">
        <v>1253</v>
      </c>
      <c r="E4" s="36"/>
      <c r="F4" s="36" t="s">
        <v>1283</v>
      </c>
      <c r="G4" s="35" t="s">
        <v>1284</v>
      </c>
      <c r="H4" s="36"/>
      <c r="I4" s="38" t="s">
        <v>1253</v>
      </c>
      <c r="J4" s="52"/>
    </row>
    <row r="5" spans="1:10" ht="22.5" x14ac:dyDescent="0.2">
      <c r="A5" s="34" t="s">
        <v>1285</v>
      </c>
      <c r="B5" s="35" t="s">
        <v>1286</v>
      </c>
      <c r="C5" s="36"/>
      <c r="D5" s="36" t="s">
        <v>1253</v>
      </c>
      <c r="E5" s="36"/>
      <c r="F5" s="36" t="s">
        <v>1287</v>
      </c>
      <c r="G5" s="35" t="s">
        <v>1288</v>
      </c>
      <c r="H5" s="36" t="s">
        <v>1253</v>
      </c>
      <c r="I5" s="38"/>
      <c r="J5" s="52" t="s">
        <v>1355</v>
      </c>
    </row>
    <row r="6" spans="1:10" ht="45" x14ac:dyDescent="0.2">
      <c r="A6" s="34" t="s">
        <v>1290</v>
      </c>
      <c r="B6" s="35" t="s">
        <v>1291</v>
      </c>
      <c r="C6" s="36"/>
      <c r="D6" s="36" t="s">
        <v>1253</v>
      </c>
      <c r="E6" s="36"/>
      <c r="F6" s="36" t="s">
        <v>1292</v>
      </c>
      <c r="G6" s="35" t="s">
        <v>1293</v>
      </c>
      <c r="H6" s="36"/>
      <c r="I6" s="38" t="s">
        <v>1253</v>
      </c>
      <c r="J6" s="52"/>
    </row>
    <row r="7" spans="1:10" ht="33.75" x14ac:dyDescent="0.2">
      <c r="A7" s="34" t="s">
        <v>1295</v>
      </c>
      <c r="B7" s="35" t="s">
        <v>1296</v>
      </c>
      <c r="C7" s="36"/>
      <c r="D7" s="36" t="s">
        <v>1253</v>
      </c>
      <c r="E7" s="36"/>
      <c r="F7" s="36" t="s">
        <v>1297</v>
      </c>
      <c r="G7" s="35" t="s">
        <v>1298</v>
      </c>
      <c r="H7" s="36"/>
      <c r="I7" s="38" t="s">
        <v>1253</v>
      </c>
      <c r="J7" s="52"/>
    </row>
    <row r="8" spans="1:10" ht="22.5" x14ac:dyDescent="0.2">
      <c r="A8" s="34" t="s">
        <v>1299</v>
      </c>
      <c r="B8" s="35" t="s">
        <v>1300</v>
      </c>
      <c r="C8" s="36"/>
      <c r="D8" s="36" t="s">
        <v>1253</v>
      </c>
      <c r="E8" s="36"/>
      <c r="F8" s="36" t="s">
        <v>1301</v>
      </c>
      <c r="G8" s="35" t="s">
        <v>1302</v>
      </c>
      <c r="H8" s="36"/>
      <c r="I8" s="38" t="s">
        <v>1253</v>
      </c>
      <c r="J8" s="52"/>
    </row>
    <row r="9" spans="1:10" ht="33.75" x14ac:dyDescent="0.2">
      <c r="A9" s="34" t="s">
        <v>1303</v>
      </c>
      <c r="B9" s="35" t="s">
        <v>1304</v>
      </c>
      <c r="C9" s="36"/>
      <c r="D9" s="36" t="s">
        <v>1253</v>
      </c>
      <c r="E9" s="36"/>
      <c r="F9" s="36" t="s">
        <v>1305</v>
      </c>
      <c r="G9" s="35" t="s">
        <v>1306</v>
      </c>
      <c r="H9" s="36" t="s">
        <v>1253</v>
      </c>
      <c r="I9" s="38"/>
      <c r="J9" s="52" t="s">
        <v>1356</v>
      </c>
    </row>
    <row r="10" spans="1:10" ht="33.75" x14ac:dyDescent="0.2">
      <c r="A10" s="34" t="s">
        <v>1307</v>
      </c>
      <c r="B10" s="35" t="s">
        <v>1308</v>
      </c>
      <c r="C10" s="36"/>
      <c r="D10" s="36" t="s">
        <v>1253</v>
      </c>
      <c r="E10" s="36"/>
      <c r="F10" s="36" t="s">
        <v>1309</v>
      </c>
      <c r="G10" s="35" t="s">
        <v>1310</v>
      </c>
      <c r="H10" s="36"/>
      <c r="I10" s="38" t="s">
        <v>1253</v>
      </c>
      <c r="J10" s="52"/>
    </row>
    <row r="11" spans="1:10" ht="33.75" x14ac:dyDescent="0.2">
      <c r="A11" s="34" t="s">
        <v>1312</v>
      </c>
      <c r="B11" s="35" t="s">
        <v>1313</v>
      </c>
      <c r="C11" s="36"/>
      <c r="D11" s="36" t="s">
        <v>1253</v>
      </c>
      <c r="E11" s="36"/>
      <c r="F11" s="36" t="s">
        <v>1314</v>
      </c>
      <c r="G11" s="35" t="s">
        <v>1315</v>
      </c>
      <c r="H11" s="36"/>
      <c r="I11" s="38" t="s">
        <v>1253</v>
      </c>
      <c r="J11" s="52"/>
    </row>
    <row r="12" spans="1:10" ht="33.75" x14ac:dyDescent="0.2">
      <c r="A12" s="34" t="s">
        <v>1317</v>
      </c>
      <c r="B12" s="35" t="s">
        <v>1318</v>
      </c>
      <c r="C12" s="36"/>
      <c r="D12" s="36" t="s">
        <v>1253</v>
      </c>
      <c r="E12" s="36"/>
      <c r="F12" s="36" t="s">
        <v>1319</v>
      </c>
      <c r="G12" s="35" t="s">
        <v>1320</v>
      </c>
      <c r="H12" s="36"/>
      <c r="I12" s="38" t="s">
        <v>1253</v>
      </c>
      <c r="J12" s="52"/>
    </row>
    <row r="13" spans="1:10" ht="33.75" x14ac:dyDescent="0.2">
      <c r="A13" s="34" t="s">
        <v>1321</v>
      </c>
      <c r="B13" s="35" t="s">
        <v>1322</v>
      </c>
      <c r="C13" s="36"/>
      <c r="D13" s="36" t="s">
        <v>1253</v>
      </c>
      <c r="E13" s="36"/>
      <c r="F13" s="36" t="s">
        <v>1323</v>
      </c>
      <c r="G13" s="37" t="s">
        <v>1324</v>
      </c>
      <c r="H13" s="36"/>
      <c r="I13" s="38" t="s">
        <v>1253</v>
      </c>
      <c r="J13" s="52"/>
    </row>
    <row r="14" spans="1:10" ht="33.75" x14ac:dyDescent="0.2">
      <c r="A14" s="34" t="s">
        <v>1325</v>
      </c>
      <c r="B14" s="35" t="s">
        <v>1326</v>
      </c>
      <c r="C14" s="36"/>
      <c r="D14" s="36" t="s">
        <v>1253</v>
      </c>
      <c r="E14" s="36"/>
      <c r="F14" s="36" t="s">
        <v>1327</v>
      </c>
      <c r="G14" s="35" t="s">
        <v>1328</v>
      </c>
      <c r="H14" s="36"/>
      <c r="I14" s="38" t="s">
        <v>1253</v>
      </c>
      <c r="J14" s="52"/>
    </row>
    <row r="15" spans="1:10" ht="45" x14ac:dyDescent="0.2">
      <c r="A15" s="34" t="s">
        <v>1329</v>
      </c>
      <c r="B15" s="35" t="s">
        <v>1330</v>
      </c>
      <c r="C15" s="36"/>
      <c r="D15" s="36" t="s">
        <v>1253</v>
      </c>
      <c r="E15" s="36"/>
      <c r="F15" s="36" t="s">
        <v>1331</v>
      </c>
      <c r="G15" s="35" t="s">
        <v>1332</v>
      </c>
      <c r="H15" s="36"/>
      <c r="I15" s="38" t="s">
        <v>1253</v>
      </c>
      <c r="J15" s="52"/>
    </row>
    <row r="16" spans="1:10" ht="33.75" x14ac:dyDescent="0.2">
      <c r="A16" s="39" t="s">
        <v>1333</v>
      </c>
      <c r="B16" s="40" t="s">
        <v>1334</v>
      </c>
      <c r="C16" s="41"/>
      <c r="D16" s="41" t="s">
        <v>1253</v>
      </c>
      <c r="E16" s="41"/>
      <c r="F16" s="41" t="s">
        <v>1335</v>
      </c>
      <c r="G16" s="40" t="s">
        <v>1336</v>
      </c>
      <c r="H16" s="41"/>
      <c r="I16" s="42"/>
      <c r="J16" s="52"/>
    </row>
  </sheetData>
  <mergeCells count="1">
    <mergeCell ref="A1:J1"/>
  </mergeCells>
  <pageMargins left="0.7" right="0.7" top="0.75" bottom="0.75" header="0.3" footer="0.3"/>
  <pageSetup paperSize="9" orientation="portrait" verticalDpi="0" r:id="rId1"/>
  <headerFooter>
    <oddHeader>&amp;LVermeulen Groep VermeulenGroep Vermeulen Groep&amp;RTitel Standaard RI&amp;&amp;E_x000D_Status Actief</oddHeader>
    <oddFooter>&amp;CVermeulen Groep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6"/>
  <sheetViews>
    <sheetView zoomScaleNormal="100" workbookViewId="0">
      <selection activeCell="A14" sqref="A14"/>
    </sheetView>
  </sheetViews>
  <sheetFormatPr defaultColWidth="8.85546875" defaultRowHeight="12.75" x14ac:dyDescent="0.2"/>
  <cols>
    <col min="1" max="1" width="3.85546875" bestFit="1" customWidth="1"/>
    <col min="2" max="2" width="36.42578125" customWidth="1"/>
    <col min="3" max="3" width="3.28515625" bestFit="1" customWidth="1"/>
    <col min="4" max="4" width="4.28515625" bestFit="1" customWidth="1"/>
    <col min="5" max="5" width="57.140625" customWidth="1"/>
    <col min="6" max="6" width="3.85546875" bestFit="1" customWidth="1"/>
    <col min="7" max="7" width="38.85546875" customWidth="1"/>
    <col min="8" max="8" width="3.28515625" bestFit="1" customWidth="1"/>
    <col min="9" max="9" width="4.28515625" bestFit="1" customWidth="1"/>
    <col min="10" max="10" width="57.140625" customWidth="1"/>
  </cols>
  <sheetData>
    <row r="1" spans="1:10" ht="21" x14ac:dyDescent="0.2">
      <c r="A1" s="235" t="s">
        <v>1194</v>
      </c>
      <c r="B1" s="236"/>
      <c r="C1" s="236"/>
      <c r="D1" s="236"/>
      <c r="E1" s="236"/>
      <c r="F1" s="236"/>
      <c r="G1" s="236"/>
      <c r="H1" s="236"/>
      <c r="I1" s="236"/>
      <c r="J1" s="237"/>
    </row>
    <row r="2" spans="1:10" ht="33.75" x14ac:dyDescent="0.2">
      <c r="A2" s="34" t="s">
        <v>1272</v>
      </c>
      <c r="B2" s="35" t="s">
        <v>1273</v>
      </c>
      <c r="C2" s="36"/>
      <c r="D2" s="36" t="s">
        <v>1253</v>
      </c>
      <c r="E2" s="36"/>
      <c r="F2" s="36" t="s">
        <v>1274</v>
      </c>
      <c r="G2" s="37" t="s">
        <v>1275</v>
      </c>
      <c r="H2" s="36"/>
      <c r="I2" s="38" t="s">
        <v>1253</v>
      </c>
      <c r="J2" s="52"/>
    </row>
    <row r="3" spans="1:10" ht="45" x14ac:dyDescent="0.2">
      <c r="A3" s="34" t="s">
        <v>1276</v>
      </c>
      <c r="B3" s="35" t="s">
        <v>1277</v>
      </c>
      <c r="C3" s="36"/>
      <c r="D3" s="36" t="s">
        <v>1253</v>
      </c>
      <c r="E3" s="36"/>
      <c r="F3" s="36" t="s">
        <v>1278</v>
      </c>
      <c r="G3" s="37" t="s">
        <v>1279</v>
      </c>
      <c r="H3" s="36" t="s">
        <v>1253</v>
      </c>
      <c r="I3" s="38"/>
      <c r="J3" s="52" t="s">
        <v>1357</v>
      </c>
    </row>
    <row r="4" spans="1:10" ht="33.75" x14ac:dyDescent="0.2">
      <c r="A4" s="34" t="s">
        <v>1281</v>
      </c>
      <c r="B4" s="35" t="s">
        <v>1282</v>
      </c>
      <c r="C4" s="36"/>
      <c r="D4" s="36" t="s">
        <v>1253</v>
      </c>
      <c r="E4" s="36"/>
      <c r="F4" s="36" t="s">
        <v>1283</v>
      </c>
      <c r="G4" s="35" t="s">
        <v>1284</v>
      </c>
      <c r="H4" s="36"/>
      <c r="I4" s="38" t="s">
        <v>1253</v>
      </c>
      <c r="J4" s="52"/>
    </row>
    <row r="5" spans="1:10" ht="22.5" x14ac:dyDescent="0.2">
      <c r="A5" s="34" t="s">
        <v>1285</v>
      </c>
      <c r="B5" s="35" t="s">
        <v>1286</v>
      </c>
      <c r="C5" s="36"/>
      <c r="D5" s="36" t="s">
        <v>1253</v>
      </c>
      <c r="E5" s="36"/>
      <c r="F5" s="36" t="s">
        <v>1287</v>
      </c>
      <c r="G5" s="35" t="s">
        <v>1288</v>
      </c>
      <c r="H5" s="36" t="s">
        <v>1253</v>
      </c>
      <c r="I5" s="38"/>
      <c r="J5" s="52" t="s">
        <v>1358</v>
      </c>
    </row>
    <row r="6" spans="1:10" ht="45" x14ac:dyDescent="0.2">
      <c r="A6" s="34" t="s">
        <v>1290</v>
      </c>
      <c r="B6" s="35" t="s">
        <v>1291</v>
      </c>
      <c r="C6" s="36"/>
      <c r="D6" s="36" t="s">
        <v>1253</v>
      </c>
      <c r="E6" s="36"/>
      <c r="F6" s="36" t="s">
        <v>1292</v>
      </c>
      <c r="G6" s="35" t="s">
        <v>1293</v>
      </c>
      <c r="H6" s="36"/>
      <c r="I6" s="38" t="s">
        <v>1253</v>
      </c>
      <c r="J6" s="52" t="s">
        <v>1294</v>
      </c>
    </row>
    <row r="7" spans="1:10" ht="33.75" x14ac:dyDescent="0.2">
      <c r="A7" s="34" t="s">
        <v>1295</v>
      </c>
      <c r="B7" s="35" t="s">
        <v>1296</v>
      </c>
      <c r="C7" s="36"/>
      <c r="D7" s="36" t="s">
        <v>1253</v>
      </c>
      <c r="E7" s="36"/>
      <c r="F7" s="36" t="s">
        <v>1297</v>
      </c>
      <c r="G7" s="35" t="s">
        <v>1298</v>
      </c>
      <c r="H7" s="36"/>
      <c r="I7" s="38" t="s">
        <v>1253</v>
      </c>
      <c r="J7" s="52"/>
    </row>
    <row r="8" spans="1:10" ht="22.5" x14ac:dyDescent="0.2">
      <c r="A8" s="34" t="s">
        <v>1299</v>
      </c>
      <c r="B8" s="35" t="s">
        <v>1300</v>
      </c>
      <c r="C8" s="36"/>
      <c r="D8" s="36" t="s">
        <v>1253</v>
      </c>
      <c r="E8" s="36"/>
      <c r="F8" s="36" t="s">
        <v>1301</v>
      </c>
      <c r="G8" s="35" t="s">
        <v>1302</v>
      </c>
      <c r="H8" s="36" t="s">
        <v>1253</v>
      </c>
      <c r="I8" s="38"/>
      <c r="J8" s="52" t="s">
        <v>1359</v>
      </c>
    </row>
    <row r="9" spans="1:10" ht="33.75" x14ac:dyDescent="0.2">
      <c r="A9" s="34" t="s">
        <v>1303</v>
      </c>
      <c r="B9" s="35" t="s">
        <v>1304</v>
      </c>
      <c r="C9" s="36"/>
      <c r="D9" s="36" t="s">
        <v>1253</v>
      </c>
      <c r="E9" s="36"/>
      <c r="F9" s="36" t="s">
        <v>1305</v>
      </c>
      <c r="G9" s="35" t="s">
        <v>1306</v>
      </c>
      <c r="H9" s="36"/>
      <c r="I9" s="38" t="s">
        <v>1253</v>
      </c>
      <c r="J9" s="52"/>
    </row>
    <row r="10" spans="1:10" ht="33.75" x14ac:dyDescent="0.2">
      <c r="A10" s="34" t="s">
        <v>1307</v>
      </c>
      <c r="B10" s="35" t="s">
        <v>1308</v>
      </c>
      <c r="C10" s="36"/>
      <c r="D10" s="36" t="s">
        <v>1253</v>
      </c>
      <c r="E10" s="36"/>
      <c r="F10" s="36" t="s">
        <v>1309</v>
      </c>
      <c r="G10" s="35" t="s">
        <v>1310</v>
      </c>
      <c r="H10" s="36"/>
      <c r="I10" s="38" t="s">
        <v>1253</v>
      </c>
      <c r="J10" s="52" t="s">
        <v>1345</v>
      </c>
    </row>
    <row r="11" spans="1:10" ht="33.75" x14ac:dyDescent="0.2">
      <c r="A11" s="34" t="s">
        <v>1312</v>
      </c>
      <c r="B11" s="35" t="s">
        <v>1313</v>
      </c>
      <c r="C11" s="36"/>
      <c r="D11" s="36" t="s">
        <v>1253</v>
      </c>
      <c r="E11" s="36"/>
      <c r="F11" s="36" t="s">
        <v>1314</v>
      </c>
      <c r="G11" s="35" t="s">
        <v>1315</v>
      </c>
      <c r="H11" s="36" t="s">
        <v>1253</v>
      </c>
      <c r="I11" s="38"/>
      <c r="J11" s="52" t="s">
        <v>1360</v>
      </c>
    </row>
    <row r="12" spans="1:10" ht="33.75" x14ac:dyDescent="0.2">
      <c r="A12" s="34" t="s">
        <v>1317</v>
      </c>
      <c r="B12" s="35" t="s">
        <v>1318</v>
      </c>
      <c r="C12" s="36"/>
      <c r="D12" s="36" t="s">
        <v>1253</v>
      </c>
      <c r="E12" s="36"/>
      <c r="F12" s="36" t="s">
        <v>1319</v>
      </c>
      <c r="G12" s="35" t="s">
        <v>1320</v>
      </c>
      <c r="H12" s="36"/>
      <c r="I12" s="38" t="s">
        <v>1253</v>
      </c>
      <c r="J12" s="52"/>
    </row>
    <row r="13" spans="1:10" ht="33.75" x14ac:dyDescent="0.2">
      <c r="A13" s="34" t="s">
        <v>1321</v>
      </c>
      <c r="B13" s="35" t="s">
        <v>1322</v>
      </c>
      <c r="C13" s="36"/>
      <c r="D13" s="36" t="s">
        <v>1253</v>
      </c>
      <c r="E13" s="36"/>
      <c r="F13" s="36" t="s">
        <v>1323</v>
      </c>
      <c r="G13" s="37" t="s">
        <v>1324</v>
      </c>
      <c r="H13" s="36"/>
      <c r="I13" s="38" t="s">
        <v>1253</v>
      </c>
      <c r="J13" s="52"/>
    </row>
    <row r="14" spans="1:10" ht="33.75" x14ac:dyDescent="0.2">
      <c r="A14" s="34" t="s">
        <v>1325</v>
      </c>
      <c r="B14" s="35" t="s">
        <v>1326</v>
      </c>
      <c r="C14" s="36"/>
      <c r="D14" s="36" t="s">
        <v>1253</v>
      </c>
      <c r="E14" s="36"/>
      <c r="F14" s="36" t="s">
        <v>1327</v>
      </c>
      <c r="G14" s="35" t="s">
        <v>1328</v>
      </c>
      <c r="H14" s="36"/>
      <c r="I14" s="38" t="s">
        <v>1253</v>
      </c>
      <c r="J14" s="52"/>
    </row>
    <row r="15" spans="1:10" ht="45" x14ac:dyDescent="0.2">
      <c r="A15" s="34" t="s">
        <v>1329</v>
      </c>
      <c r="B15" s="35" t="s">
        <v>1330</v>
      </c>
      <c r="C15" s="36"/>
      <c r="D15" s="36" t="s">
        <v>1253</v>
      </c>
      <c r="E15" s="36"/>
      <c r="F15" s="36" t="s">
        <v>1331</v>
      </c>
      <c r="G15" s="35" t="s">
        <v>1332</v>
      </c>
      <c r="H15" s="36"/>
      <c r="I15" s="38" t="s">
        <v>1253</v>
      </c>
      <c r="J15" s="52"/>
    </row>
    <row r="16" spans="1:10" ht="33.75" x14ac:dyDescent="0.2">
      <c r="A16" s="39" t="s">
        <v>1333</v>
      </c>
      <c r="B16" s="40" t="s">
        <v>1334</v>
      </c>
      <c r="C16" s="41"/>
      <c r="D16" s="41" t="s">
        <v>1253</v>
      </c>
      <c r="E16" s="41"/>
      <c r="F16" s="41" t="s">
        <v>1335</v>
      </c>
      <c r="G16" s="40" t="s">
        <v>1336</v>
      </c>
      <c r="H16" s="41"/>
      <c r="I16" s="42"/>
      <c r="J16" s="52" t="s">
        <v>1361</v>
      </c>
    </row>
  </sheetData>
  <mergeCells count="1">
    <mergeCell ref="A1:J1"/>
  </mergeCells>
  <pageMargins left="0.7" right="0.7" top="0.75" bottom="0.75" header="0.3" footer="0.3"/>
  <pageSetup paperSize="9" orientation="portrait" verticalDpi="0" r:id="rId1"/>
  <headerFooter>
    <oddHeader>&amp;LVermeulen Groep VermeulenGroep Vermeulen Groep&amp;RTitel Standaard RI&amp;&amp;E_x000D_Status Actief</oddHeader>
    <oddFooter>&amp;CVermeulen Groep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6"/>
  <sheetViews>
    <sheetView zoomScaleNormal="100" workbookViewId="0">
      <selection activeCell="A14" sqref="A14"/>
    </sheetView>
  </sheetViews>
  <sheetFormatPr defaultColWidth="8.85546875" defaultRowHeight="12.75" x14ac:dyDescent="0.2"/>
  <cols>
    <col min="1" max="1" width="3.85546875" bestFit="1" customWidth="1"/>
    <col min="2" max="2" width="36.42578125" customWidth="1"/>
    <col min="3" max="3" width="3.28515625" bestFit="1" customWidth="1"/>
    <col min="4" max="4" width="4.28515625" bestFit="1" customWidth="1"/>
    <col min="5" max="5" width="57.140625" customWidth="1"/>
    <col min="6" max="6" width="3.85546875" bestFit="1" customWidth="1"/>
    <col min="7" max="7" width="38.85546875" customWidth="1"/>
    <col min="8" max="8" width="3.28515625" bestFit="1" customWidth="1"/>
    <col min="9" max="9" width="4.28515625" bestFit="1" customWidth="1"/>
    <col min="10" max="10" width="57.140625" customWidth="1"/>
  </cols>
  <sheetData>
    <row r="1" spans="1:10" ht="21" x14ac:dyDescent="0.2">
      <c r="A1" s="235" t="s">
        <v>1268</v>
      </c>
      <c r="B1" s="236"/>
      <c r="C1" s="236"/>
      <c r="D1" s="236"/>
      <c r="E1" s="236"/>
      <c r="F1" s="236"/>
      <c r="G1" s="236"/>
      <c r="H1" s="236"/>
      <c r="I1" s="236"/>
      <c r="J1" s="237"/>
    </row>
    <row r="2" spans="1:10" ht="33.75" x14ac:dyDescent="0.2">
      <c r="A2" s="34" t="s">
        <v>1272</v>
      </c>
      <c r="B2" s="35" t="s">
        <v>1273</v>
      </c>
      <c r="C2" s="36" t="s">
        <v>1253</v>
      </c>
      <c r="D2" s="36"/>
      <c r="E2" s="36" t="s">
        <v>1362</v>
      </c>
      <c r="F2" s="36" t="s">
        <v>1274</v>
      </c>
      <c r="G2" s="37" t="s">
        <v>1275</v>
      </c>
      <c r="H2" s="36" t="s">
        <v>1253</v>
      </c>
      <c r="I2" s="38"/>
      <c r="J2" s="52" t="s">
        <v>1363</v>
      </c>
    </row>
    <row r="3" spans="1:10" ht="45" x14ac:dyDescent="0.2">
      <c r="A3" s="34" t="s">
        <v>1276</v>
      </c>
      <c r="B3" s="35" t="s">
        <v>1277</v>
      </c>
      <c r="C3" s="36"/>
      <c r="D3" s="36" t="s">
        <v>1253</v>
      </c>
      <c r="E3" s="36"/>
      <c r="F3" s="36" t="s">
        <v>1278</v>
      </c>
      <c r="G3" s="37" t="s">
        <v>1279</v>
      </c>
      <c r="H3" s="36" t="s">
        <v>1253</v>
      </c>
      <c r="I3" s="38"/>
      <c r="J3" s="52" t="s">
        <v>1364</v>
      </c>
    </row>
    <row r="4" spans="1:10" ht="33.75" x14ac:dyDescent="0.2">
      <c r="A4" s="34" t="s">
        <v>1281</v>
      </c>
      <c r="B4" s="35" t="s">
        <v>1282</v>
      </c>
      <c r="C4" s="36"/>
      <c r="D4" s="36" t="s">
        <v>1253</v>
      </c>
      <c r="E4" s="36"/>
      <c r="F4" s="36" t="s">
        <v>1283</v>
      </c>
      <c r="G4" s="35" t="s">
        <v>1284</v>
      </c>
      <c r="H4" s="36" t="s">
        <v>1253</v>
      </c>
      <c r="I4" s="38"/>
      <c r="J4" s="52" t="s">
        <v>1365</v>
      </c>
    </row>
    <row r="5" spans="1:10" ht="22.5" x14ac:dyDescent="0.2">
      <c r="A5" s="34" t="s">
        <v>1285</v>
      </c>
      <c r="B5" s="35" t="s">
        <v>1286</v>
      </c>
      <c r="C5" s="36"/>
      <c r="D5" s="36" t="s">
        <v>1253</v>
      </c>
      <c r="E5" s="36"/>
      <c r="F5" s="36" t="s">
        <v>1287</v>
      </c>
      <c r="G5" s="35" t="s">
        <v>1288</v>
      </c>
      <c r="H5" s="36" t="s">
        <v>1253</v>
      </c>
      <c r="I5" s="38"/>
      <c r="J5" s="52" t="s">
        <v>1355</v>
      </c>
    </row>
    <row r="6" spans="1:10" ht="45" x14ac:dyDescent="0.2">
      <c r="A6" s="34" t="s">
        <v>1290</v>
      </c>
      <c r="B6" s="35" t="s">
        <v>1291</v>
      </c>
      <c r="C6" s="36"/>
      <c r="D6" s="36" t="s">
        <v>1253</v>
      </c>
      <c r="E6" s="36"/>
      <c r="F6" s="36" t="s">
        <v>1292</v>
      </c>
      <c r="G6" s="35" t="s">
        <v>1293</v>
      </c>
      <c r="H6" s="36"/>
      <c r="I6" s="38" t="s">
        <v>1253</v>
      </c>
      <c r="J6" s="52"/>
    </row>
    <row r="7" spans="1:10" ht="33.75" x14ac:dyDescent="0.2">
      <c r="A7" s="34" t="s">
        <v>1295</v>
      </c>
      <c r="B7" s="35" t="s">
        <v>1296</v>
      </c>
      <c r="C7" s="36"/>
      <c r="D7" s="36" t="s">
        <v>1253</v>
      </c>
      <c r="E7" s="36"/>
      <c r="F7" s="36" t="s">
        <v>1297</v>
      </c>
      <c r="G7" s="35" t="s">
        <v>1298</v>
      </c>
      <c r="H7" s="36"/>
      <c r="I7" s="38" t="s">
        <v>1253</v>
      </c>
      <c r="J7" s="52"/>
    </row>
    <row r="8" spans="1:10" ht="22.5" x14ac:dyDescent="0.2">
      <c r="A8" s="34" t="s">
        <v>1299</v>
      </c>
      <c r="B8" s="35" t="s">
        <v>1300</v>
      </c>
      <c r="C8" s="36"/>
      <c r="D8" s="36" t="s">
        <v>1253</v>
      </c>
      <c r="E8" s="36"/>
      <c r="F8" s="36" t="s">
        <v>1301</v>
      </c>
      <c r="G8" s="35" t="s">
        <v>1302</v>
      </c>
      <c r="H8" s="36" t="s">
        <v>1253</v>
      </c>
      <c r="I8" s="38"/>
      <c r="J8" s="52" t="s">
        <v>1366</v>
      </c>
    </row>
    <row r="9" spans="1:10" ht="33.75" x14ac:dyDescent="0.2">
      <c r="A9" s="34" t="s">
        <v>1303</v>
      </c>
      <c r="B9" s="35" t="s">
        <v>1304</v>
      </c>
      <c r="C9" s="36"/>
      <c r="D9" s="36" t="s">
        <v>1253</v>
      </c>
      <c r="E9" s="36"/>
      <c r="F9" s="36" t="s">
        <v>1305</v>
      </c>
      <c r="G9" s="35" t="s">
        <v>1306</v>
      </c>
      <c r="H9" s="36"/>
      <c r="I9" s="38" t="s">
        <v>1253</v>
      </c>
      <c r="J9" s="52"/>
    </row>
    <row r="10" spans="1:10" ht="33.75" x14ac:dyDescent="0.2">
      <c r="A10" s="34" t="s">
        <v>1307</v>
      </c>
      <c r="B10" s="35" t="s">
        <v>1308</v>
      </c>
      <c r="C10" s="36" t="s">
        <v>1253</v>
      </c>
      <c r="D10" s="36"/>
      <c r="E10" s="36" t="s">
        <v>1367</v>
      </c>
      <c r="F10" s="36" t="s">
        <v>1309</v>
      </c>
      <c r="G10" s="35" t="s">
        <v>1310</v>
      </c>
      <c r="H10" s="36" t="s">
        <v>1253</v>
      </c>
      <c r="I10" s="38"/>
      <c r="J10" s="52" t="s">
        <v>1345</v>
      </c>
    </row>
    <row r="11" spans="1:10" ht="33.75" x14ac:dyDescent="0.2">
      <c r="A11" s="34" t="s">
        <v>1312</v>
      </c>
      <c r="B11" s="35" t="s">
        <v>1313</v>
      </c>
      <c r="C11" s="36"/>
      <c r="D11" s="36" t="s">
        <v>1253</v>
      </c>
      <c r="E11" s="36"/>
      <c r="F11" s="36" t="s">
        <v>1314</v>
      </c>
      <c r="G11" s="35" t="s">
        <v>1315</v>
      </c>
      <c r="H11" s="36" t="s">
        <v>1253</v>
      </c>
      <c r="I11" s="38"/>
      <c r="J11" s="52" t="s">
        <v>1368</v>
      </c>
    </row>
    <row r="12" spans="1:10" ht="33.75" x14ac:dyDescent="0.2">
      <c r="A12" s="34" t="s">
        <v>1317</v>
      </c>
      <c r="B12" s="35" t="s">
        <v>1318</v>
      </c>
      <c r="C12" s="36" t="s">
        <v>1253</v>
      </c>
      <c r="D12" s="36"/>
      <c r="E12" s="36" t="s">
        <v>1369</v>
      </c>
      <c r="F12" s="36" t="s">
        <v>1319</v>
      </c>
      <c r="G12" s="35" t="s">
        <v>1320</v>
      </c>
      <c r="H12" s="36" t="s">
        <v>1253</v>
      </c>
      <c r="I12" s="38"/>
      <c r="J12" s="52" t="s">
        <v>1370</v>
      </c>
    </row>
    <row r="13" spans="1:10" ht="33.75" x14ac:dyDescent="0.2">
      <c r="A13" s="34" t="s">
        <v>1321</v>
      </c>
      <c r="B13" s="35" t="s">
        <v>1322</v>
      </c>
      <c r="C13" s="36" t="s">
        <v>1253</v>
      </c>
      <c r="D13" s="36"/>
      <c r="E13" s="36" t="s">
        <v>1371</v>
      </c>
      <c r="F13" s="36" t="s">
        <v>1323</v>
      </c>
      <c r="G13" s="37" t="s">
        <v>1324</v>
      </c>
      <c r="H13" s="36"/>
      <c r="I13" s="38" t="s">
        <v>1253</v>
      </c>
      <c r="J13" s="52"/>
    </row>
    <row r="14" spans="1:10" ht="33.75" x14ac:dyDescent="0.2">
      <c r="A14" s="34" t="s">
        <v>1325</v>
      </c>
      <c r="B14" s="35" t="s">
        <v>1326</v>
      </c>
      <c r="C14" s="36" t="s">
        <v>1253</v>
      </c>
      <c r="D14" s="36"/>
      <c r="E14" s="36" t="s">
        <v>1372</v>
      </c>
      <c r="F14" s="36" t="s">
        <v>1327</v>
      </c>
      <c r="G14" s="35" t="s">
        <v>1328</v>
      </c>
      <c r="H14" s="36"/>
      <c r="I14" s="38" t="s">
        <v>1253</v>
      </c>
      <c r="J14" s="52"/>
    </row>
    <row r="15" spans="1:10" ht="45" x14ac:dyDescent="0.2">
      <c r="A15" s="34" t="s">
        <v>1329</v>
      </c>
      <c r="B15" s="35" t="s">
        <v>1330</v>
      </c>
      <c r="C15" s="36"/>
      <c r="D15" s="36" t="s">
        <v>1253</v>
      </c>
      <c r="E15" s="36"/>
      <c r="F15" s="36" t="s">
        <v>1331</v>
      </c>
      <c r="G15" s="35" t="s">
        <v>1332</v>
      </c>
      <c r="H15" s="36"/>
      <c r="I15" s="38" t="s">
        <v>1253</v>
      </c>
      <c r="J15" s="52"/>
    </row>
    <row r="16" spans="1:10" ht="33.75" x14ac:dyDescent="0.2">
      <c r="A16" s="39" t="s">
        <v>1333</v>
      </c>
      <c r="B16" s="40" t="s">
        <v>1334</v>
      </c>
      <c r="C16" s="41"/>
      <c r="D16" s="41" t="s">
        <v>1253</v>
      </c>
      <c r="E16" s="41"/>
      <c r="F16" s="41" t="s">
        <v>1335</v>
      </c>
      <c r="G16" s="40" t="s">
        <v>1336</v>
      </c>
      <c r="H16" s="41"/>
      <c r="I16" s="42"/>
      <c r="J16" s="52" t="s">
        <v>1361</v>
      </c>
    </row>
  </sheetData>
  <mergeCells count="1">
    <mergeCell ref="A1:J1"/>
  </mergeCells>
  <pageMargins left="0.7" right="0.7" top="0.75" bottom="0.75" header="0.3" footer="0.3"/>
  <pageSetup paperSize="9" orientation="portrait" verticalDpi="0" r:id="rId1"/>
  <headerFooter>
    <oddHeader>&amp;LVermeulen Groep VermeulenGroep Vermeulen Groep&amp;RTitel Standaard RI&amp;&amp;E_x000D_Status Actief</oddHeader>
    <oddFooter>&amp;CVermeulen Groep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6"/>
  <sheetViews>
    <sheetView zoomScaleNormal="100" workbookViewId="0">
      <selection activeCell="A14" sqref="A14"/>
    </sheetView>
  </sheetViews>
  <sheetFormatPr defaultColWidth="8.85546875" defaultRowHeight="12.75" x14ac:dyDescent="0.2"/>
  <cols>
    <col min="1" max="1" width="3.85546875" bestFit="1" customWidth="1"/>
    <col min="2" max="2" width="36.42578125" customWidth="1"/>
    <col min="3" max="3" width="3.28515625" bestFit="1" customWidth="1"/>
    <col min="4" max="4" width="4.28515625" bestFit="1" customWidth="1"/>
    <col min="5" max="5" width="57.140625" customWidth="1"/>
    <col min="6" max="6" width="3.85546875" bestFit="1" customWidth="1"/>
    <col min="7" max="7" width="38.85546875" customWidth="1"/>
    <col min="8" max="8" width="3.28515625" bestFit="1" customWidth="1"/>
    <col min="9" max="9" width="4.28515625" bestFit="1" customWidth="1"/>
    <col min="10" max="10" width="57.140625" customWidth="1"/>
  </cols>
  <sheetData>
    <row r="1" spans="1:11" ht="21" x14ac:dyDescent="0.2">
      <c r="A1" s="235" t="s">
        <v>1196</v>
      </c>
      <c r="B1" s="236"/>
      <c r="C1" s="236"/>
      <c r="D1" s="236"/>
      <c r="E1" s="236"/>
      <c r="F1" s="236"/>
      <c r="G1" s="236"/>
      <c r="H1" s="236"/>
      <c r="I1" s="236"/>
      <c r="J1" s="237"/>
    </row>
    <row r="2" spans="1:11" ht="33.75" x14ac:dyDescent="0.2">
      <c r="A2" s="34" t="s">
        <v>1272</v>
      </c>
      <c r="B2" s="35" t="s">
        <v>1273</v>
      </c>
      <c r="C2" s="36"/>
      <c r="D2" s="36" t="s">
        <v>1253</v>
      </c>
      <c r="E2" s="36"/>
      <c r="F2" s="36" t="s">
        <v>1274</v>
      </c>
      <c r="G2" s="37" t="s">
        <v>1275</v>
      </c>
      <c r="H2" s="36"/>
      <c r="I2" s="38" t="s">
        <v>1253</v>
      </c>
      <c r="J2" s="52"/>
    </row>
    <row r="3" spans="1:11" ht="45" x14ac:dyDescent="0.2">
      <c r="A3" s="34" t="s">
        <v>1276</v>
      </c>
      <c r="B3" s="35" t="s">
        <v>1277</v>
      </c>
      <c r="C3" s="36"/>
      <c r="D3" s="36" t="s">
        <v>1253</v>
      </c>
      <c r="E3" s="36"/>
      <c r="F3" s="36" t="s">
        <v>1278</v>
      </c>
      <c r="G3" s="37" t="s">
        <v>1279</v>
      </c>
      <c r="H3" s="36" t="s">
        <v>1253</v>
      </c>
      <c r="I3" s="38"/>
      <c r="J3" s="52" t="s">
        <v>1373</v>
      </c>
    </row>
    <row r="4" spans="1:11" ht="33.75" x14ac:dyDescent="0.2">
      <c r="A4" s="34" t="s">
        <v>1281</v>
      </c>
      <c r="B4" s="35" t="s">
        <v>1282</v>
      </c>
      <c r="C4" s="36"/>
      <c r="D4" s="36" t="s">
        <v>1253</v>
      </c>
      <c r="E4" s="36"/>
      <c r="F4" s="36" t="s">
        <v>1283</v>
      </c>
      <c r="G4" s="35" t="s">
        <v>1284</v>
      </c>
      <c r="H4" s="36"/>
      <c r="I4" s="38" t="s">
        <v>1253</v>
      </c>
      <c r="J4" s="52"/>
    </row>
    <row r="5" spans="1:11" ht="22.5" x14ac:dyDescent="0.2">
      <c r="A5" s="34" t="s">
        <v>1285</v>
      </c>
      <c r="B5" s="35" t="s">
        <v>1286</v>
      </c>
      <c r="C5" s="36"/>
      <c r="D5" s="36" t="s">
        <v>1253</v>
      </c>
      <c r="E5" s="36"/>
      <c r="F5" s="36" t="s">
        <v>1287</v>
      </c>
      <c r="G5" s="35" t="s">
        <v>1288</v>
      </c>
      <c r="H5" s="36" t="s">
        <v>1253</v>
      </c>
      <c r="I5" s="38"/>
      <c r="J5" s="52" t="s">
        <v>1358</v>
      </c>
    </row>
    <row r="6" spans="1:11" ht="45" x14ac:dyDescent="0.2">
      <c r="A6" s="34" t="s">
        <v>1290</v>
      </c>
      <c r="B6" s="35" t="s">
        <v>1291</v>
      </c>
      <c r="C6" s="36"/>
      <c r="D6" s="36" t="s">
        <v>1253</v>
      </c>
      <c r="E6" s="36"/>
      <c r="F6" s="36" t="s">
        <v>1292</v>
      </c>
      <c r="G6" s="35" t="s">
        <v>1293</v>
      </c>
      <c r="H6" s="36"/>
      <c r="I6" s="38" t="s">
        <v>1253</v>
      </c>
      <c r="J6" s="52"/>
    </row>
    <row r="7" spans="1:11" ht="33.75" x14ac:dyDescent="0.2">
      <c r="A7" s="34" t="s">
        <v>1295</v>
      </c>
      <c r="B7" s="35" t="s">
        <v>1296</v>
      </c>
      <c r="C7" s="36"/>
      <c r="D7" s="36" t="s">
        <v>1253</v>
      </c>
      <c r="E7" s="36"/>
      <c r="F7" s="36" t="s">
        <v>1297</v>
      </c>
      <c r="G7" s="35" t="s">
        <v>1298</v>
      </c>
      <c r="H7" s="36"/>
      <c r="I7" s="38" t="s">
        <v>1253</v>
      </c>
      <c r="J7" s="52"/>
    </row>
    <row r="8" spans="1:11" ht="22.5" x14ac:dyDescent="0.2">
      <c r="A8" s="34" t="s">
        <v>1299</v>
      </c>
      <c r="B8" s="35" t="s">
        <v>1300</v>
      </c>
      <c r="C8" s="36"/>
      <c r="D8" s="36" t="s">
        <v>1253</v>
      </c>
      <c r="E8" s="36"/>
      <c r="F8" s="36" t="s">
        <v>1301</v>
      </c>
      <c r="G8" s="35" t="s">
        <v>1302</v>
      </c>
      <c r="H8" s="36" t="s">
        <v>1253</v>
      </c>
      <c r="I8" s="38"/>
      <c r="J8" s="52" t="s">
        <v>1374</v>
      </c>
    </row>
    <row r="9" spans="1:11" ht="33.75" x14ac:dyDescent="0.2">
      <c r="A9" s="34" t="s">
        <v>1303</v>
      </c>
      <c r="B9" s="35" t="s">
        <v>1304</v>
      </c>
      <c r="C9" s="36"/>
      <c r="D9" s="36" t="s">
        <v>1253</v>
      </c>
      <c r="E9" s="36"/>
      <c r="F9" s="36" t="s">
        <v>1305</v>
      </c>
      <c r="G9" s="35" t="s">
        <v>1306</v>
      </c>
      <c r="H9" s="36"/>
      <c r="I9" s="38" t="s">
        <v>1253</v>
      </c>
      <c r="J9" s="52"/>
    </row>
    <row r="10" spans="1:11" ht="33.75" x14ac:dyDescent="0.2">
      <c r="A10" s="34" t="s">
        <v>1307</v>
      </c>
      <c r="B10" s="35" t="s">
        <v>1308</v>
      </c>
      <c r="C10" s="36" t="s">
        <v>1253</v>
      </c>
      <c r="D10" s="36"/>
      <c r="E10" s="36" t="s">
        <v>1375</v>
      </c>
      <c r="F10" s="36" t="s">
        <v>1309</v>
      </c>
      <c r="G10" s="35" t="s">
        <v>1310</v>
      </c>
      <c r="H10" s="36" t="s">
        <v>1253</v>
      </c>
      <c r="I10" s="38"/>
      <c r="J10" s="52" t="s">
        <v>1345</v>
      </c>
    </row>
    <row r="11" spans="1:11" ht="33.75" x14ac:dyDescent="0.2">
      <c r="A11" s="34" t="s">
        <v>1312</v>
      </c>
      <c r="B11" s="35" t="s">
        <v>1313</v>
      </c>
      <c r="C11" s="36" t="s">
        <v>1253</v>
      </c>
      <c r="D11" s="36"/>
      <c r="E11" s="36" t="s">
        <v>1376</v>
      </c>
      <c r="F11" s="36" t="s">
        <v>1314</v>
      </c>
      <c r="G11" s="35" t="s">
        <v>1315</v>
      </c>
      <c r="H11" s="36" t="s">
        <v>1253</v>
      </c>
      <c r="I11" s="38"/>
      <c r="J11" s="52" t="s">
        <v>1377</v>
      </c>
      <c r="K11" t="s">
        <v>1378</v>
      </c>
    </row>
    <row r="12" spans="1:11" ht="33.75" x14ac:dyDescent="0.2">
      <c r="A12" s="34" t="s">
        <v>1317</v>
      </c>
      <c r="B12" s="35" t="s">
        <v>1318</v>
      </c>
      <c r="C12" s="36" t="s">
        <v>1253</v>
      </c>
      <c r="D12" s="36"/>
      <c r="E12" s="36" t="s">
        <v>1379</v>
      </c>
      <c r="F12" s="36" t="s">
        <v>1319</v>
      </c>
      <c r="G12" s="35" t="s">
        <v>1320</v>
      </c>
      <c r="H12" s="36"/>
      <c r="I12" s="38" t="s">
        <v>1253</v>
      </c>
      <c r="J12" s="52"/>
    </row>
    <row r="13" spans="1:11" ht="33.75" x14ac:dyDescent="0.2">
      <c r="A13" s="34" t="s">
        <v>1321</v>
      </c>
      <c r="B13" s="35" t="s">
        <v>1322</v>
      </c>
      <c r="C13" s="36"/>
      <c r="D13" s="36" t="s">
        <v>1253</v>
      </c>
      <c r="E13" s="36"/>
      <c r="F13" s="36" t="s">
        <v>1323</v>
      </c>
      <c r="G13" s="37" t="s">
        <v>1324</v>
      </c>
      <c r="H13" s="36"/>
      <c r="I13" s="38" t="s">
        <v>1253</v>
      </c>
      <c r="J13" s="52"/>
    </row>
    <row r="14" spans="1:11" ht="33.75" x14ac:dyDescent="0.2">
      <c r="A14" s="34" t="s">
        <v>1325</v>
      </c>
      <c r="B14" s="35" t="s">
        <v>1326</v>
      </c>
      <c r="C14" s="36"/>
      <c r="D14" s="36" t="s">
        <v>1253</v>
      </c>
      <c r="E14" s="36"/>
      <c r="F14" s="36" t="s">
        <v>1327</v>
      </c>
      <c r="G14" s="35" t="s">
        <v>1328</v>
      </c>
      <c r="H14" s="36"/>
      <c r="I14" s="38" t="s">
        <v>1253</v>
      </c>
      <c r="J14" s="52"/>
    </row>
    <row r="15" spans="1:11" ht="45" x14ac:dyDescent="0.2">
      <c r="A15" s="34" t="s">
        <v>1329</v>
      </c>
      <c r="B15" s="35" t="s">
        <v>1330</v>
      </c>
      <c r="C15" s="36"/>
      <c r="D15" s="36" t="s">
        <v>1253</v>
      </c>
      <c r="E15" s="36"/>
      <c r="F15" s="36" t="s">
        <v>1331</v>
      </c>
      <c r="G15" s="35" t="s">
        <v>1332</v>
      </c>
      <c r="H15" s="36" t="s">
        <v>1253</v>
      </c>
      <c r="I15" s="38"/>
      <c r="J15" s="52" t="s">
        <v>1380</v>
      </c>
    </row>
    <row r="16" spans="1:11" ht="33.75" x14ac:dyDescent="0.2">
      <c r="A16" s="39" t="s">
        <v>1333</v>
      </c>
      <c r="B16" s="40" t="s">
        <v>1334</v>
      </c>
      <c r="C16" s="41"/>
      <c r="D16" s="41" t="s">
        <v>1253</v>
      </c>
      <c r="E16" s="41"/>
      <c r="F16" s="41" t="s">
        <v>1335</v>
      </c>
      <c r="G16" s="40" t="s">
        <v>1336</v>
      </c>
      <c r="H16" s="41" t="s">
        <v>1253</v>
      </c>
      <c r="I16" s="42"/>
      <c r="J16" s="52" t="s">
        <v>1361</v>
      </c>
    </row>
  </sheetData>
  <mergeCells count="1">
    <mergeCell ref="A1:J1"/>
  </mergeCells>
  <pageMargins left="0.7" right="0.7" top="0.75" bottom="0.75" header="0.3" footer="0.3"/>
  <pageSetup paperSize="9" orientation="portrait" verticalDpi="0" r:id="rId1"/>
  <headerFooter>
    <oddHeader>&amp;LVermeulen Groep VermeulenGroep Vermeulen Groep&amp;RTitel Standaard RI&amp;&amp;E_x000D_Status Actief</oddHeader>
    <oddFooter>&amp;CVermeulen Groep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16"/>
  <sheetViews>
    <sheetView zoomScaleNormal="100" workbookViewId="0">
      <selection activeCell="A14" sqref="A14"/>
    </sheetView>
  </sheetViews>
  <sheetFormatPr defaultColWidth="8.85546875" defaultRowHeight="12.75" x14ac:dyDescent="0.2"/>
  <cols>
    <col min="1" max="1" width="3.85546875" bestFit="1" customWidth="1"/>
    <col min="2" max="2" width="36.42578125" customWidth="1"/>
    <col min="3" max="3" width="3.28515625" bestFit="1" customWidth="1"/>
    <col min="4" max="4" width="4.28515625" bestFit="1" customWidth="1"/>
    <col min="5" max="5" width="57.140625" customWidth="1"/>
    <col min="6" max="6" width="3.85546875" bestFit="1" customWidth="1"/>
    <col min="7" max="7" width="38.85546875" customWidth="1"/>
    <col min="8" max="8" width="3.28515625" bestFit="1" customWidth="1"/>
    <col min="9" max="9" width="4.28515625" bestFit="1" customWidth="1"/>
    <col min="10" max="10" width="57.140625" customWidth="1"/>
  </cols>
  <sheetData>
    <row r="1" spans="1:10" ht="21" x14ac:dyDescent="0.2">
      <c r="A1" s="235" t="s">
        <v>1269</v>
      </c>
      <c r="B1" s="236"/>
      <c r="C1" s="236"/>
      <c r="D1" s="236"/>
      <c r="E1" s="236"/>
      <c r="F1" s="236"/>
      <c r="G1" s="236"/>
      <c r="H1" s="236"/>
      <c r="I1" s="236"/>
      <c r="J1" s="237"/>
    </row>
    <row r="2" spans="1:10" ht="33.75" x14ac:dyDescent="0.2">
      <c r="A2" s="34" t="s">
        <v>1272</v>
      </c>
      <c r="B2" s="35" t="s">
        <v>1273</v>
      </c>
      <c r="C2" s="36"/>
      <c r="D2" s="36" t="s">
        <v>1253</v>
      </c>
      <c r="E2" s="36"/>
      <c r="F2" s="36" t="s">
        <v>1274</v>
      </c>
      <c r="G2" s="37" t="s">
        <v>1275</v>
      </c>
      <c r="H2" s="36" t="s">
        <v>1253</v>
      </c>
      <c r="I2" s="38"/>
      <c r="J2" s="52" t="s">
        <v>1381</v>
      </c>
    </row>
    <row r="3" spans="1:10" ht="45" x14ac:dyDescent="0.2">
      <c r="A3" s="34" t="s">
        <v>1276</v>
      </c>
      <c r="B3" s="35" t="s">
        <v>1277</v>
      </c>
      <c r="C3" s="36" t="s">
        <v>1253</v>
      </c>
      <c r="D3" s="36"/>
      <c r="E3" s="36" t="s">
        <v>1382</v>
      </c>
      <c r="F3" s="36" t="s">
        <v>1278</v>
      </c>
      <c r="G3" s="37" t="s">
        <v>1279</v>
      </c>
      <c r="H3" s="36" t="s">
        <v>1253</v>
      </c>
      <c r="I3" s="38"/>
      <c r="J3" s="52" t="s">
        <v>1383</v>
      </c>
    </row>
    <row r="4" spans="1:10" ht="33.75" x14ac:dyDescent="0.2">
      <c r="A4" s="34" t="s">
        <v>1281</v>
      </c>
      <c r="B4" s="35" t="s">
        <v>1282</v>
      </c>
      <c r="C4" s="36"/>
      <c r="D4" s="36" t="s">
        <v>1253</v>
      </c>
      <c r="E4" s="36"/>
      <c r="F4" s="36" t="s">
        <v>1283</v>
      </c>
      <c r="G4" s="35" t="s">
        <v>1284</v>
      </c>
      <c r="H4" s="36" t="s">
        <v>1253</v>
      </c>
      <c r="I4" s="38"/>
      <c r="J4" s="52" t="s">
        <v>1384</v>
      </c>
    </row>
    <row r="5" spans="1:10" ht="22.5" x14ac:dyDescent="0.2">
      <c r="A5" s="34" t="s">
        <v>1285</v>
      </c>
      <c r="B5" s="35" t="s">
        <v>1286</v>
      </c>
      <c r="C5" s="36"/>
      <c r="D5" s="36" t="s">
        <v>1253</v>
      </c>
      <c r="E5" s="36"/>
      <c r="F5" s="36" t="s">
        <v>1287</v>
      </c>
      <c r="G5" s="35" t="s">
        <v>1288</v>
      </c>
      <c r="H5" s="36" t="s">
        <v>1253</v>
      </c>
      <c r="I5" s="38"/>
      <c r="J5" s="52" t="s">
        <v>1358</v>
      </c>
    </row>
    <row r="6" spans="1:10" ht="45" x14ac:dyDescent="0.2">
      <c r="A6" s="34" t="s">
        <v>1290</v>
      </c>
      <c r="B6" s="35" t="s">
        <v>1291</v>
      </c>
      <c r="C6" s="36"/>
      <c r="D6" s="36" t="s">
        <v>1253</v>
      </c>
      <c r="E6" s="36"/>
      <c r="F6" s="36" t="s">
        <v>1292</v>
      </c>
      <c r="G6" s="35" t="s">
        <v>1293</v>
      </c>
      <c r="H6" s="36"/>
      <c r="I6" s="38" t="s">
        <v>1253</v>
      </c>
      <c r="J6" s="52"/>
    </row>
    <row r="7" spans="1:10" ht="33.75" x14ac:dyDescent="0.2">
      <c r="A7" s="34" t="s">
        <v>1295</v>
      </c>
      <c r="B7" s="35" t="s">
        <v>1296</v>
      </c>
      <c r="C7" s="36"/>
      <c r="D7" s="36" t="s">
        <v>1253</v>
      </c>
      <c r="E7" s="36"/>
      <c r="F7" s="36" t="s">
        <v>1297</v>
      </c>
      <c r="G7" s="35" t="s">
        <v>1298</v>
      </c>
      <c r="H7" s="36"/>
      <c r="I7" s="38" t="s">
        <v>1253</v>
      </c>
      <c r="J7" s="52"/>
    </row>
    <row r="8" spans="1:10" ht="22.5" x14ac:dyDescent="0.2">
      <c r="A8" s="34" t="s">
        <v>1299</v>
      </c>
      <c r="B8" s="35" t="s">
        <v>1300</v>
      </c>
      <c r="C8" s="36"/>
      <c r="D8" s="36" t="s">
        <v>1253</v>
      </c>
      <c r="E8" s="36"/>
      <c r="F8" s="36" t="s">
        <v>1301</v>
      </c>
      <c r="G8" s="35" t="s">
        <v>1302</v>
      </c>
      <c r="H8" s="36" t="s">
        <v>1253</v>
      </c>
      <c r="I8" s="38"/>
      <c r="J8" s="52" t="s">
        <v>1385</v>
      </c>
    </row>
    <row r="9" spans="1:10" ht="33.75" x14ac:dyDescent="0.2">
      <c r="A9" s="34" t="s">
        <v>1303</v>
      </c>
      <c r="B9" s="35" t="s">
        <v>1304</v>
      </c>
      <c r="C9" s="36" t="s">
        <v>1253</v>
      </c>
      <c r="D9" s="36"/>
      <c r="E9" s="36" t="s">
        <v>1386</v>
      </c>
      <c r="F9" s="36" t="s">
        <v>1305</v>
      </c>
      <c r="G9" s="35" t="s">
        <v>1306</v>
      </c>
      <c r="H9" s="36" t="s">
        <v>1253</v>
      </c>
      <c r="I9" s="38"/>
      <c r="J9" s="52" t="s">
        <v>1387</v>
      </c>
    </row>
    <row r="10" spans="1:10" ht="33.75" x14ac:dyDescent="0.2">
      <c r="A10" s="34" t="s">
        <v>1307</v>
      </c>
      <c r="B10" s="35" t="s">
        <v>1308</v>
      </c>
      <c r="C10" s="36" t="s">
        <v>1253</v>
      </c>
      <c r="D10" s="36"/>
      <c r="E10" s="36" t="s">
        <v>1388</v>
      </c>
      <c r="F10" s="36" t="s">
        <v>1309</v>
      </c>
      <c r="G10" s="35" t="s">
        <v>1310</v>
      </c>
      <c r="H10" s="36" t="s">
        <v>1253</v>
      </c>
      <c r="I10" s="38"/>
      <c r="J10" s="52" t="s">
        <v>1345</v>
      </c>
    </row>
    <row r="11" spans="1:10" ht="33.75" x14ac:dyDescent="0.2">
      <c r="A11" s="34" t="s">
        <v>1312</v>
      </c>
      <c r="B11" s="35" t="s">
        <v>1313</v>
      </c>
      <c r="C11" s="36" t="s">
        <v>1253</v>
      </c>
      <c r="D11" s="36"/>
      <c r="E11" s="36" t="s">
        <v>1389</v>
      </c>
      <c r="F11" s="36" t="s">
        <v>1314</v>
      </c>
      <c r="G11" s="35" t="s">
        <v>1315</v>
      </c>
      <c r="H11" s="36" t="s">
        <v>1253</v>
      </c>
      <c r="I11" s="38"/>
      <c r="J11" s="52" t="s">
        <v>1368</v>
      </c>
    </row>
    <row r="12" spans="1:10" ht="33.75" x14ac:dyDescent="0.2">
      <c r="A12" s="34" t="s">
        <v>1317</v>
      </c>
      <c r="B12" s="35" t="s">
        <v>1318</v>
      </c>
      <c r="C12" s="36" t="s">
        <v>1253</v>
      </c>
      <c r="D12" s="36"/>
      <c r="E12" s="36" t="s">
        <v>1390</v>
      </c>
      <c r="F12" s="36" t="s">
        <v>1319</v>
      </c>
      <c r="G12" s="35" t="s">
        <v>1320</v>
      </c>
      <c r="H12" s="36"/>
      <c r="I12" s="38" t="s">
        <v>1253</v>
      </c>
      <c r="J12" s="52"/>
    </row>
    <row r="13" spans="1:10" ht="33.75" x14ac:dyDescent="0.2">
      <c r="A13" s="34" t="s">
        <v>1321</v>
      </c>
      <c r="B13" s="35" t="s">
        <v>1322</v>
      </c>
      <c r="C13" s="36"/>
      <c r="D13" s="36" t="s">
        <v>1253</v>
      </c>
      <c r="E13" s="36"/>
      <c r="F13" s="36" t="s">
        <v>1323</v>
      </c>
      <c r="G13" s="37" t="s">
        <v>1324</v>
      </c>
      <c r="H13" s="36"/>
      <c r="I13" s="38" t="s">
        <v>1253</v>
      </c>
      <c r="J13" s="52"/>
    </row>
    <row r="14" spans="1:10" ht="33.75" x14ac:dyDescent="0.2">
      <c r="A14" s="34" t="s">
        <v>1325</v>
      </c>
      <c r="B14" s="35" t="s">
        <v>1326</v>
      </c>
      <c r="C14" s="36" t="s">
        <v>1253</v>
      </c>
      <c r="D14" s="36"/>
      <c r="E14" s="36" t="s">
        <v>1391</v>
      </c>
      <c r="F14" s="36" t="s">
        <v>1327</v>
      </c>
      <c r="G14" s="35" t="s">
        <v>1328</v>
      </c>
      <c r="H14" s="36"/>
      <c r="I14" s="38" t="s">
        <v>1253</v>
      </c>
      <c r="J14" s="52"/>
    </row>
    <row r="15" spans="1:10" ht="45" x14ac:dyDescent="0.2">
      <c r="A15" s="34" t="s">
        <v>1329</v>
      </c>
      <c r="B15" s="35" t="s">
        <v>1330</v>
      </c>
      <c r="C15" s="36" t="s">
        <v>1253</v>
      </c>
      <c r="D15" s="36"/>
      <c r="E15" s="36" t="s">
        <v>1392</v>
      </c>
      <c r="F15" s="36" t="s">
        <v>1331</v>
      </c>
      <c r="G15" s="35" t="s">
        <v>1332</v>
      </c>
      <c r="H15" s="36" t="s">
        <v>1253</v>
      </c>
      <c r="I15" s="38"/>
      <c r="J15" s="52" t="s">
        <v>1393</v>
      </c>
    </row>
    <row r="16" spans="1:10" ht="33.75" x14ac:dyDescent="0.2">
      <c r="A16" s="39" t="s">
        <v>1333</v>
      </c>
      <c r="B16" s="40" t="s">
        <v>1334</v>
      </c>
      <c r="C16" s="41"/>
      <c r="D16" s="41" t="s">
        <v>1253</v>
      </c>
      <c r="E16" s="41"/>
      <c r="F16" s="41" t="s">
        <v>1335</v>
      </c>
      <c r="G16" s="40" t="s">
        <v>1336</v>
      </c>
      <c r="H16" s="41"/>
      <c r="I16" s="42"/>
      <c r="J16" s="52" t="s">
        <v>1361</v>
      </c>
    </row>
  </sheetData>
  <mergeCells count="1">
    <mergeCell ref="A1:J1"/>
  </mergeCells>
  <pageMargins left="0.7" right="0.7" top="0.75" bottom="0.75" header="0.3" footer="0.3"/>
  <pageSetup paperSize="9" orientation="portrait" verticalDpi="0" r:id="rId1"/>
  <headerFooter>
    <oddHeader>&amp;LVermeulen Groep VermeulenGroep Vermeulen Groep&amp;RTitel Standaard RI&amp;&amp;E_x000D_Status Actief</oddHeader>
    <oddFooter>&amp;CVermeulen Groep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16"/>
  <sheetViews>
    <sheetView zoomScaleNormal="100" workbookViewId="0">
      <selection activeCell="A14" sqref="A14"/>
    </sheetView>
  </sheetViews>
  <sheetFormatPr defaultColWidth="8.85546875" defaultRowHeight="12.75" x14ac:dyDescent="0.2"/>
  <cols>
    <col min="1" max="1" width="3.85546875" bestFit="1" customWidth="1"/>
    <col min="2" max="2" width="36.42578125" customWidth="1"/>
    <col min="3" max="3" width="3.28515625" bestFit="1" customWidth="1"/>
    <col min="4" max="4" width="4.28515625" bestFit="1" customWidth="1"/>
    <col min="5" max="5" width="57.140625" customWidth="1"/>
    <col min="6" max="6" width="3.85546875" bestFit="1" customWidth="1"/>
    <col min="7" max="7" width="38.85546875" customWidth="1"/>
    <col min="8" max="8" width="3.28515625" bestFit="1" customWidth="1"/>
    <col min="9" max="9" width="4.28515625" bestFit="1" customWidth="1"/>
    <col min="10" max="10" width="57.140625" customWidth="1"/>
  </cols>
  <sheetData>
    <row r="1" spans="1:11" ht="21" x14ac:dyDescent="0.2">
      <c r="A1" s="235" t="s">
        <v>1270</v>
      </c>
      <c r="B1" s="236"/>
      <c r="C1" s="236"/>
      <c r="D1" s="236"/>
      <c r="E1" s="236"/>
      <c r="F1" s="236"/>
      <c r="G1" s="236"/>
      <c r="H1" s="236"/>
      <c r="I1" s="236"/>
      <c r="J1" s="236"/>
      <c r="K1" s="237"/>
    </row>
    <row r="2" spans="1:11" ht="33.75" x14ac:dyDescent="0.2">
      <c r="A2" s="34" t="s">
        <v>1272</v>
      </c>
      <c r="B2" s="35" t="s">
        <v>1273</v>
      </c>
      <c r="C2" s="36"/>
      <c r="D2" s="36" t="s">
        <v>1253</v>
      </c>
      <c r="E2" s="36"/>
      <c r="F2" s="36" t="s">
        <v>1274</v>
      </c>
      <c r="G2" s="37" t="s">
        <v>1275</v>
      </c>
      <c r="H2" s="36"/>
      <c r="I2" s="38" t="s">
        <v>1253</v>
      </c>
      <c r="J2" s="52"/>
    </row>
    <row r="3" spans="1:11" ht="45" x14ac:dyDescent="0.2">
      <c r="A3" s="34" t="s">
        <v>1276</v>
      </c>
      <c r="B3" s="35" t="s">
        <v>1277</v>
      </c>
      <c r="C3" s="36"/>
      <c r="D3" s="36" t="s">
        <v>1253</v>
      </c>
      <c r="E3" s="36"/>
      <c r="F3" s="36" t="s">
        <v>1278</v>
      </c>
      <c r="G3" s="37" t="s">
        <v>1279</v>
      </c>
      <c r="H3" s="36" t="s">
        <v>1253</v>
      </c>
      <c r="I3" s="38"/>
      <c r="J3" s="52" t="s">
        <v>1394</v>
      </c>
    </row>
    <row r="4" spans="1:11" ht="33.75" x14ac:dyDescent="0.2">
      <c r="A4" s="34" t="s">
        <v>1281</v>
      </c>
      <c r="B4" s="35" t="s">
        <v>1282</v>
      </c>
      <c r="C4" s="36"/>
      <c r="D4" s="36" t="s">
        <v>1253</v>
      </c>
      <c r="E4" s="36"/>
      <c r="F4" s="36" t="s">
        <v>1283</v>
      </c>
      <c r="G4" s="35" t="s">
        <v>1284</v>
      </c>
      <c r="H4" s="36"/>
      <c r="I4" s="38" t="s">
        <v>1253</v>
      </c>
      <c r="J4" s="52"/>
    </row>
    <row r="5" spans="1:11" ht="22.5" x14ac:dyDescent="0.2">
      <c r="A5" s="34" t="s">
        <v>1285</v>
      </c>
      <c r="B5" s="35" t="s">
        <v>1286</v>
      </c>
      <c r="C5" s="36"/>
      <c r="D5" s="36" t="s">
        <v>1253</v>
      </c>
      <c r="E5" s="36"/>
      <c r="F5" s="36" t="s">
        <v>1287</v>
      </c>
      <c r="G5" s="35" t="s">
        <v>1288</v>
      </c>
      <c r="H5" s="36" t="s">
        <v>1253</v>
      </c>
      <c r="I5" s="38"/>
      <c r="J5" s="52" t="s">
        <v>1395</v>
      </c>
    </row>
    <row r="6" spans="1:11" ht="45" x14ac:dyDescent="0.2">
      <c r="A6" s="34" t="s">
        <v>1290</v>
      </c>
      <c r="B6" s="35" t="s">
        <v>1291</v>
      </c>
      <c r="C6" s="36"/>
      <c r="D6" s="36" t="s">
        <v>1253</v>
      </c>
      <c r="E6" s="36"/>
      <c r="F6" s="36" t="s">
        <v>1292</v>
      </c>
      <c r="G6" s="35" t="s">
        <v>1293</v>
      </c>
      <c r="H6" s="36"/>
      <c r="I6" s="38" t="s">
        <v>1253</v>
      </c>
      <c r="J6" s="52" t="s">
        <v>1294</v>
      </c>
    </row>
    <row r="7" spans="1:11" ht="33.75" x14ac:dyDescent="0.2">
      <c r="A7" s="34" t="s">
        <v>1295</v>
      </c>
      <c r="B7" s="35" t="s">
        <v>1296</v>
      </c>
      <c r="C7" s="36"/>
      <c r="D7" s="36" t="s">
        <v>1253</v>
      </c>
      <c r="E7" s="36"/>
      <c r="F7" s="36" t="s">
        <v>1297</v>
      </c>
      <c r="G7" s="35" t="s">
        <v>1298</v>
      </c>
      <c r="H7" s="36"/>
      <c r="I7" s="38" t="s">
        <v>1253</v>
      </c>
      <c r="J7" s="52"/>
    </row>
    <row r="8" spans="1:11" ht="22.5" x14ac:dyDescent="0.2">
      <c r="A8" s="34" t="s">
        <v>1299</v>
      </c>
      <c r="B8" s="35" t="s">
        <v>1300</v>
      </c>
      <c r="C8" s="36"/>
      <c r="D8" s="36" t="s">
        <v>1253</v>
      </c>
      <c r="E8" s="36"/>
      <c r="F8" s="36" t="s">
        <v>1301</v>
      </c>
      <c r="G8" s="35" t="s">
        <v>1302</v>
      </c>
      <c r="H8" s="36" t="s">
        <v>1253</v>
      </c>
      <c r="I8" s="38"/>
      <c r="J8" s="52" t="s">
        <v>1396</v>
      </c>
    </row>
    <row r="9" spans="1:11" ht="33.75" x14ac:dyDescent="0.2">
      <c r="A9" s="34" t="s">
        <v>1303</v>
      </c>
      <c r="B9" s="35" t="s">
        <v>1304</v>
      </c>
      <c r="C9" s="36"/>
      <c r="D9" s="36" t="s">
        <v>1253</v>
      </c>
      <c r="E9" s="36"/>
      <c r="F9" s="36" t="s">
        <v>1305</v>
      </c>
      <c r="G9" s="35" t="s">
        <v>1306</v>
      </c>
      <c r="H9" s="36"/>
      <c r="I9" s="38" t="s">
        <v>1253</v>
      </c>
      <c r="J9" s="52"/>
    </row>
    <row r="10" spans="1:11" ht="33.75" x14ac:dyDescent="0.2">
      <c r="A10" s="34" t="s">
        <v>1307</v>
      </c>
      <c r="B10" s="35" t="s">
        <v>1308</v>
      </c>
      <c r="C10" s="36"/>
      <c r="D10" s="36" t="s">
        <v>1253</v>
      </c>
      <c r="E10" s="36"/>
      <c r="F10" s="36" t="s">
        <v>1309</v>
      </c>
      <c r="G10" s="35" t="s">
        <v>1310</v>
      </c>
      <c r="H10" s="36" t="s">
        <v>1253</v>
      </c>
      <c r="I10" s="38"/>
      <c r="J10" s="52" t="s">
        <v>1345</v>
      </c>
    </row>
    <row r="11" spans="1:11" ht="33.75" x14ac:dyDescent="0.2">
      <c r="A11" s="34" t="s">
        <v>1312</v>
      </c>
      <c r="B11" s="35" t="s">
        <v>1313</v>
      </c>
      <c r="C11" s="36"/>
      <c r="D11" s="36" t="s">
        <v>1253</v>
      </c>
      <c r="E11" s="36"/>
      <c r="F11" s="36" t="s">
        <v>1314</v>
      </c>
      <c r="G11" s="35" t="s">
        <v>1315</v>
      </c>
      <c r="H11" s="36"/>
      <c r="I11" s="38" t="s">
        <v>1253</v>
      </c>
      <c r="J11" s="52" t="s">
        <v>1397</v>
      </c>
    </row>
    <row r="12" spans="1:11" ht="33.75" x14ac:dyDescent="0.2">
      <c r="A12" s="34" t="s">
        <v>1317</v>
      </c>
      <c r="B12" s="35" t="s">
        <v>1318</v>
      </c>
      <c r="C12" s="36"/>
      <c r="D12" s="36" t="s">
        <v>1253</v>
      </c>
      <c r="E12" s="36"/>
      <c r="F12" s="36" t="s">
        <v>1319</v>
      </c>
      <c r="G12" s="35" t="s">
        <v>1320</v>
      </c>
      <c r="H12" s="36"/>
      <c r="I12" s="38" t="s">
        <v>1253</v>
      </c>
      <c r="J12" s="52"/>
    </row>
    <row r="13" spans="1:11" ht="33.75" x14ac:dyDescent="0.2">
      <c r="A13" s="34" t="s">
        <v>1321</v>
      </c>
      <c r="B13" s="35" t="s">
        <v>1322</v>
      </c>
      <c r="C13" s="36"/>
      <c r="D13" s="36" t="s">
        <v>1253</v>
      </c>
      <c r="E13" s="36"/>
      <c r="F13" s="36" t="s">
        <v>1323</v>
      </c>
      <c r="G13" s="37" t="s">
        <v>1324</v>
      </c>
      <c r="H13" s="36"/>
      <c r="I13" s="38" t="s">
        <v>1253</v>
      </c>
      <c r="J13" s="52"/>
    </row>
    <row r="14" spans="1:11" ht="33.75" x14ac:dyDescent="0.2">
      <c r="A14" s="34" t="s">
        <v>1325</v>
      </c>
      <c r="B14" s="35" t="s">
        <v>1326</v>
      </c>
      <c r="C14" s="36"/>
      <c r="D14" s="36" t="s">
        <v>1253</v>
      </c>
      <c r="E14" s="36"/>
      <c r="F14" s="36" t="s">
        <v>1327</v>
      </c>
      <c r="G14" s="35" t="s">
        <v>1328</v>
      </c>
      <c r="H14" s="36"/>
      <c r="I14" s="38" t="s">
        <v>1253</v>
      </c>
      <c r="J14" s="52"/>
    </row>
    <row r="15" spans="1:11" ht="45" x14ac:dyDescent="0.2">
      <c r="A15" s="34" t="s">
        <v>1329</v>
      </c>
      <c r="B15" s="35" t="s">
        <v>1330</v>
      </c>
      <c r="C15" s="36"/>
      <c r="D15" s="36" t="s">
        <v>1253</v>
      </c>
      <c r="E15" s="36"/>
      <c r="F15" s="36" t="s">
        <v>1331</v>
      </c>
      <c r="G15" s="35" t="s">
        <v>1332</v>
      </c>
      <c r="H15" s="36"/>
      <c r="I15" s="38" t="s">
        <v>1253</v>
      </c>
      <c r="J15" s="52"/>
    </row>
    <row r="16" spans="1:11" ht="33.75" x14ac:dyDescent="0.2">
      <c r="A16" s="39" t="s">
        <v>1333</v>
      </c>
      <c r="B16" s="40" t="s">
        <v>1334</v>
      </c>
      <c r="C16" s="41"/>
      <c r="D16" s="41" t="s">
        <v>1253</v>
      </c>
      <c r="E16" s="41"/>
      <c r="F16" s="41" t="s">
        <v>1335</v>
      </c>
      <c r="G16" s="40" t="s">
        <v>1336</v>
      </c>
      <c r="H16" s="41"/>
      <c r="I16" s="42"/>
      <c r="J16" s="52"/>
    </row>
  </sheetData>
  <mergeCells count="1">
    <mergeCell ref="A1:K1"/>
  </mergeCells>
  <pageMargins left="0.7" right="0.7" top="0.75" bottom="0.75" header="0.3" footer="0.3"/>
  <pageSetup paperSize="9" orientation="portrait" verticalDpi="0" r:id="rId1"/>
  <headerFooter>
    <oddHeader>&amp;LVermeulen Groep VermeulenGroep Vermeulen Groep&amp;RTitel Standaard RI&amp;&amp;E_x000D_Status Actief</oddHeader>
    <oddFooter>&amp;CVermeulen Groep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16"/>
  <sheetViews>
    <sheetView zoomScaleNormal="100" workbookViewId="0">
      <selection activeCell="A14" sqref="A14"/>
    </sheetView>
  </sheetViews>
  <sheetFormatPr defaultColWidth="8.85546875" defaultRowHeight="12.75" x14ac:dyDescent="0.2"/>
  <cols>
    <col min="1" max="1" width="3.85546875" bestFit="1" customWidth="1"/>
    <col min="2" max="2" width="36.42578125" customWidth="1"/>
    <col min="3" max="3" width="3.28515625" bestFit="1" customWidth="1"/>
    <col min="4" max="4" width="4.28515625" bestFit="1" customWidth="1"/>
    <col min="5" max="5" width="57.140625" customWidth="1"/>
    <col min="6" max="6" width="3.85546875" bestFit="1" customWidth="1"/>
    <col min="7" max="7" width="38.85546875" customWidth="1"/>
    <col min="8" max="8" width="3.28515625" bestFit="1" customWidth="1"/>
    <col min="9" max="9" width="4.28515625" bestFit="1" customWidth="1"/>
    <col min="10" max="10" width="57.140625" customWidth="1"/>
  </cols>
  <sheetData>
    <row r="1" spans="1:11" ht="21" x14ac:dyDescent="0.2">
      <c r="A1" s="235" t="s">
        <v>1199</v>
      </c>
      <c r="B1" s="236"/>
      <c r="C1" s="236"/>
      <c r="D1" s="236"/>
      <c r="E1" s="236"/>
      <c r="F1" s="236"/>
      <c r="G1" s="236"/>
      <c r="H1" s="236"/>
      <c r="I1" s="236"/>
      <c r="J1" s="236"/>
      <c r="K1" s="237"/>
    </row>
    <row r="2" spans="1:11" ht="33.75" x14ac:dyDescent="0.2">
      <c r="A2" s="34" t="s">
        <v>1272</v>
      </c>
      <c r="B2" s="35" t="s">
        <v>1273</v>
      </c>
      <c r="C2" s="36"/>
      <c r="D2" s="36" t="s">
        <v>1398</v>
      </c>
      <c r="E2" s="36"/>
      <c r="F2" s="36" t="s">
        <v>1274</v>
      </c>
      <c r="G2" s="37" t="s">
        <v>1275</v>
      </c>
      <c r="H2" s="36"/>
      <c r="I2" s="38" t="s">
        <v>1398</v>
      </c>
      <c r="J2" s="52"/>
    </row>
    <row r="3" spans="1:11" ht="45" x14ac:dyDescent="0.2">
      <c r="A3" s="34" t="s">
        <v>1276</v>
      </c>
      <c r="B3" s="35" t="s">
        <v>1277</v>
      </c>
      <c r="C3" s="36" t="s">
        <v>1398</v>
      </c>
      <c r="D3" s="36"/>
      <c r="E3" s="52" t="s">
        <v>1399</v>
      </c>
      <c r="F3" s="36" t="s">
        <v>1278</v>
      </c>
      <c r="G3" s="37" t="s">
        <v>1279</v>
      </c>
      <c r="H3" s="36"/>
      <c r="I3" s="38" t="s">
        <v>1398</v>
      </c>
      <c r="J3" s="52"/>
    </row>
    <row r="4" spans="1:11" ht="33.75" x14ac:dyDescent="0.2">
      <c r="A4" s="34" t="s">
        <v>1281</v>
      </c>
      <c r="B4" s="35" t="s">
        <v>1282</v>
      </c>
      <c r="C4" s="36"/>
      <c r="D4" s="36" t="s">
        <v>1398</v>
      </c>
      <c r="E4" s="36"/>
      <c r="F4" s="36" t="s">
        <v>1283</v>
      </c>
      <c r="G4" s="35" t="s">
        <v>1284</v>
      </c>
      <c r="H4" s="36"/>
      <c r="I4" s="38" t="s">
        <v>1398</v>
      </c>
      <c r="J4" s="52"/>
    </row>
    <row r="5" spans="1:11" ht="22.5" x14ac:dyDescent="0.2">
      <c r="A5" s="34" t="s">
        <v>1285</v>
      </c>
      <c r="B5" s="35" t="s">
        <v>1286</v>
      </c>
      <c r="C5" s="36"/>
      <c r="D5" s="36" t="s">
        <v>1398</v>
      </c>
      <c r="E5" s="36"/>
      <c r="F5" s="36" t="s">
        <v>1287</v>
      </c>
      <c r="G5" s="35" t="s">
        <v>1288</v>
      </c>
      <c r="H5" s="36" t="s">
        <v>1398</v>
      </c>
      <c r="I5" s="38"/>
      <c r="J5" s="52" t="s">
        <v>1400</v>
      </c>
    </row>
    <row r="6" spans="1:11" ht="45" x14ac:dyDescent="0.2">
      <c r="A6" s="34" t="s">
        <v>1290</v>
      </c>
      <c r="B6" s="35" t="s">
        <v>1291</v>
      </c>
      <c r="C6" s="36"/>
      <c r="D6" s="36" t="s">
        <v>1398</v>
      </c>
      <c r="E6" s="36"/>
      <c r="F6" s="36" t="s">
        <v>1292</v>
      </c>
      <c r="G6" s="35" t="s">
        <v>1293</v>
      </c>
      <c r="H6" s="36"/>
      <c r="I6" s="38" t="s">
        <v>1398</v>
      </c>
      <c r="J6" s="52" t="s">
        <v>1401</v>
      </c>
    </row>
    <row r="7" spans="1:11" ht="33.75" x14ac:dyDescent="0.2">
      <c r="A7" s="34" t="s">
        <v>1295</v>
      </c>
      <c r="B7" s="35" t="s">
        <v>1296</v>
      </c>
      <c r="C7" s="36"/>
      <c r="D7" s="36" t="s">
        <v>1398</v>
      </c>
      <c r="E7" s="36"/>
      <c r="F7" s="36" t="s">
        <v>1297</v>
      </c>
      <c r="G7" s="35" t="s">
        <v>1298</v>
      </c>
      <c r="H7" s="36"/>
      <c r="I7" s="38" t="s">
        <v>1398</v>
      </c>
      <c r="J7" s="52"/>
    </row>
    <row r="8" spans="1:11" ht="22.5" x14ac:dyDescent="0.2">
      <c r="A8" s="34" t="s">
        <v>1299</v>
      </c>
      <c r="B8" s="35" t="s">
        <v>1300</v>
      </c>
      <c r="C8" s="36"/>
      <c r="D8" s="36" t="s">
        <v>1398</v>
      </c>
      <c r="E8" s="36"/>
      <c r="F8" s="36" t="s">
        <v>1301</v>
      </c>
      <c r="G8" s="35" t="s">
        <v>1302</v>
      </c>
      <c r="H8" s="36"/>
      <c r="I8" s="38" t="s">
        <v>1398</v>
      </c>
      <c r="J8" s="52"/>
    </row>
    <row r="9" spans="1:11" ht="33.75" x14ac:dyDescent="0.2">
      <c r="A9" s="34" t="s">
        <v>1303</v>
      </c>
      <c r="B9" s="35" t="s">
        <v>1304</v>
      </c>
      <c r="C9" s="36"/>
      <c r="D9" s="36" t="s">
        <v>1398</v>
      </c>
      <c r="E9" s="36"/>
      <c r="F9" s="36" t="s">
        <v>1305</v>
      </c>
      <c r="G9" s="35" t="s">
        <v>1306</v>
      </c>
      <c r="H9" s="36"/>
      <c r="I9" s="38" t="s">
        <v>1398</v>
      </c>
      <c r="J9" s="52"/>
    </row>
    <row r="10" spans="1:11" ht="33.75" x14ac:dyDescent="0.2">
      <c r="A10" s="34" t="s">
        <v>1307</v>
      </c>
      <c r="B10" s="35" t="s">
        <v>1308</v>
      </c>
      <c r="C10" s="36"/>
      <c r="D10" s="36" t="s">
        <v>1398</v>
      </c>
      <c r="E10" s="36"/>
      <c r="F10" s="36" t="s">
        <v>1309</v>
      </c>
      <c r="G10" s="35" t="s">
        <v>1310</v>
      </c>
      <c r="H10" s="36" t="s">
        <v>1398</v>
      </c>
      <c r="I10" s="38"/>
      <c r="J10" s="52" t="s">
        <v>1345</v>
      </c>
    </row>
    <row r="11" spans="1:11" ht="33.75" x14ac:dyDescent="0.2">
      <c r="A11" s="34" t="s">
        <v>1312</v>
      </c>
      <c r="B11" s="35" t="s">
        <v>1313</v>
      </c>
      <c r="C11" s="36"/>
      <c r="D11" s="36" t="s">
        <v>1398</v>
      </c>
      <c r="E11" s="36"/>
      <c r="F11" s="36" t="s">
        <v>1314</v>
      </c>
      <c r="G11" s="35" t="s">
        <v>1315</v>
      </c>
      <c r="H11" s="36" t="s">
        <v>1398</v>
      </c>
      <c r="I11" s="38"/>
      <c r="J11" s="52" t="s">
        <v>1402</v>
      </c>
    </row>
    <row r="12" spans="1:11" ht="33.75" x14ac:dyDescent="0.2">
      <c r="A12" s="34" t="s">
        <v>1317</v>
      </c>
      <c r="B12" s="35" t="s">
        <v>1318</v>
      </c>
      <c r="C12" s="36"/>
      <c r="D12" s="36" t="s">
        <v>1398</v>
      </c>
      <c r="E12" s="36"/>
      <c r="F12" s="36" t="s">
        <v>1319</v>
      </c>
      <c r="G12" s="35" t="s">
        <v>1320</v>
      </c>
      <c r="H12" s="36"/>
      <c r="I12" s="38" t="s">
        <v>1398</v>
      </c>
      <c r="J12" s="52"/>
    </row>
    <row r="13" spans="1:11" ht="33.75" x14ac:dyDescent="0.2">
      <c r="A13" s="34" t="s">
        <v>1321</v>
      </c>
      <c r="B13" s="35" t="s">
        <v>1322</v>
      </c>
      <c r="C13" s="36"/>
      <c r="D13" s="36" t="s">
        <v>1398</v>
      </c>
      <c r="E13" s="36"/>
      <c r="F13" s="36" t="s">
        <v>1323</v>
      </c>
      <c r="G13" s="37" t="s">
        <v>1324</v>
      </c>
      <c r="H13" s="36" t="s">
        <v>1398</v>
      </c>
      <c r="I13" s="38"/>
      <c r="J13" s="52"/>
    </row>
    <row r="14" spans="1:11" ht="33.75" x14ac:dyDescent="0.2">
      <c r="A14" s="34" t="s">
        <v>1325</v>
      </c>
      <c r="B14" s="35" t="s">
        <v>1326</v>
      </c>
      <c r="C14" s="36" t="s">
        <v>1398</v>
      </c>
      <c r="D14" s="36"/>
      <c r="E14" s="52" t="s">
        <v>1403</v>
      </c>
      <c r="F14" s="36" t="s">
        <v>1327</v>
      </c>
      <c r="G14" s="35" t="s">
        <v>1328</v>
      </c>
      <c r="H14" s="36"/>
      <c r="I14" s="38" t="s">
        <v>1398</v>
      </c>
      <c r="J14" s="52"/>
    </row>
    <row r="15" spans="1:11" ht="45" x14ac:dyDescent="0.2">
      <c r="A15" s="34" t="s">
        <v>1329</v>
      </c>
      <c r="B15" s="35" t="s">
        <v>1330</v>
      </c>
      <c r="C15" s="36"/>
      <c r="D15" s="36" t="s">
        <v>1398</v>
      </c>
      <c r="E15" s="52" t="s">
        <v>1404</v>
      </c>
      <c r="F15" s="36" t="s">
        <v>1331</v>
      </c>
      <c r="G15" s="35" t="s">
        <v>1332</v>
      </c>
      <c r="H15" s="36"/>
      <c r="I15" s="38" t="s">
        <v>1398</v>
      </c>
      <c r="J15" s="52"/>
    </row>
    <row r="16" spans="1:11" ht="33.75" x14ac:dyDescent="0.2">
      <c r="A16" s="39" t="s">
        <v>1333</v>
      </c>
      <c r="B16" s="40" t="s">
        <v>1334</v>
      </c>
      <c r="C16" s="41"/>
      <c r="D16" s="41" t="s">
        <v>1398</v>
      </c>
      <c r="E16" s="41"/>
      <c r="F16" s="41" t="s">
        <v>1335</v>
      </c>
      <c r="G16" s="40" t="s">
        <v>1336</v>
      </c>
      <c r="H16" s="41"/>
      <c r="I16" s="42"/>
      <c r="J16" s="52"/>
    </row>
  </sheetData>
  <mergeCells count="1">
    <mergeCell ref="A1:K1"/>
  </mergeCells>
  <pageMargins left="0.7" right="0.7" top="0.75" bottom="0.75" header="0.3" footer="0.3"/>
  <pageSetup paperSize="9" orientation="portrait" verticalDpi="0" r:id="rId1"/>
  <headerFooter>
    <oddHeader>&amp;LVermeulen Groep VermeulenGroep Vermeulen Groep&amp;RTitel Standaard RI&amp;&amp;E_x000D_Status Actief</oddHeader>
    <oddFooter>&amp;CVermeulen Groep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6"/>
  <sheetViews>
    <sheetView zoomScaleNormal="100" workbookViewId="0">
      <selection activeCell="A14" sqref="A14"/>
    </sheetView>
  </sheetViews>
  <sheetFormatPr defaultColWidth="8.85546875" defaultRowHeight="12.75" x14ac:dyDescent="0.2"/>
  <cols>
    <col min="1" max="1" width="3.85546875" bestFit="1" customWidth="1"/>
    <col min="2" max="2" width="36.42578125" customWidth="1"/>
    <col min="3" max="3" width="3.28515625" bestFit="1" customWidth="1"/>
    <col min="4" max="4" width="4.28515625" bestFit="1" customWidth="1"/>
    <col min="5" max="5" width="57.140625" customWidth="1"/>
    <col min="6" max="6" width="3.85546875" bestFit="1" customWidth="1"/>
    <col min="7" max="7" width="38.85546875" customWidth="1"/>
    <col min="8" max="8" width="3.28515625" bestFit="1" customWidth="1"/>
    <col min="9" max="9" width="4.28515625" bestFit="1" customWidth="1"/>
    <col min="10" max="10" width="57.140625" customWidth="1"/>
  </cols>
  <sheetData>
    <row r="1" spans="1:11" ht="21" x14ac:dyDescent="0.2">
      <c r="A1" s="235" t="s">
        <v>1200</v>
      </c>
      <c r="B1" s="236"/>
      <c r="C1" s="236"/>
      <c r="D1" s="236"/>
      <c r="E1" s="236"/>
      <c r="F1" s="236"/>
      <c r="G1" s="236"/>
      <c r="H1" s="236"/>
      <c r="I1" s="236"/>
      <c r="J1" s="236"/>
      <c r="K1" s="237"/>
    </row>
    <row r="2" spans="1:11" ht="33.75" x14ac:dyDescent="0.2">
      <c r="A2" s="34" t="s">
        <v>1272</v>
      </c>
      <c r="B2" s="35" t="s">
        <v>1273</v>
      </c>
      <c r="C2" s="36"/>
      <c r="D2" s="36" t="s">
        <v>1398</v>
      </c>
      <c r="E2" s="36"/>
      <c r="F2" s="36" t="s">
        <v>1274</v>
      </c>
      <c r="G2" s="37" t="s">
        <v>1275</v>
      </c>
      <c r="H2" s="36"/>
      <c r="I2" s="38" t="s">
        <v>1398</v>
      </c>
      <c r="J2" s="52" t="s">
        <v>1405</v>
      </c>
    </row>
    <row r="3" spans="1:11" ht="45" x14ac:dyDescent="0.2">
      <c r="A3" s="34" t="s">
        <v>1276</v>
      </c>
      <c r="B3" s="35" t="s">
        <v>1277</v>
      </c>
      <c r="C3" s="36" t="s">
        <v>1398</v>
      </c>
      <c r="D3" s="36"/>
      <c r="E3" s="52" t="s">
        <v>1406</v>
      </c>
      <c r="F3" s="36" t="s">
        <v>1278</v>
      </c>
      <c r="G3" s="37" t="s">
        <v>1279</v>
      </c>
      <c r="H3" s="36" t="s">
        <v>1398</v>
      </c>
      <c r="I3" s="38"/>
      <c r="J3" s="52" t="s">
        <v>1407</v>
      </c>
    </row>
    <row r="4" spans="1:11" ht="33.75" x14ac:dyDescent="0.2">
      <c r="A4" s="34" t="s">
        <v>1281</v>
      </c>
      <c r="B4" s="35" t="s">
        <v>1282</v>
      </c>
      <c r="C4" s="36"/>
      <c r="D4" s="36" t="s">
        <v>1398</v>
      </c>
      <c r="E4" s="36"/>
      <c r="F4" s="36" t="s">
        <v>1283</v>
      </c>
      <c r="G4" s="35" t="s">
        <v>1284</v>
      </c>
      <c r="H4" s="36" t="s">
        <v>1253</v>
      </c>
      <c r="I4" s="38"/>
      <c r="J4" s="52" t="s">
        <v>1408</v>
      </c>
    </row>
    <row r="5" spans="1:11" ht="22.5" x14ac:dyDescent="0.2">
      <c r="A5" s="34" t="s">
        <v>1285</v>
      </c>
      <c r="B5" s="35" t="s">
        <v>1286</v>
      </c>
      <c r="C5" s="36"/>
      <c r="D5" s="36" t="s">
        <v>1398</v>
      </c>
      <c r="E5" s="36"/>
      <c r="F5" s="36" t="s">
        <v>1287</v>
      </c>
      <c r="G5" s="35" t="s">
        <v>1288</v>
      </c>
      <c r="H5" s="36" t="s">
        <v>1398</v>
      </c>
      <c r="I5" s="38"/>
      <c r="J5" s="52" t="s">
        <v>1400</v>
      </c>
    </row>
    <row r="6" spans="1:11" ht="45" x14ac:dyDescent="0.2">
      <c r="A6" s="34" t="s">
        <v>1290</v>
      </c>
      <c r="B6" s="35" t="s">
        <v>1291</v>
      </c>
      <c r="C6" s="36"/>
      <c r="D6" s="36" t="s">
        <v>1398</v>
      </c>
      <c r="E6" s="36"/>
      <c r="F6" s="36" t="s">
        <v>1292</v>
      </c>
      <c r="G6" s="35" t="s">
        <v>1293</v>
      </c>
      <c r="H6" s="36"/>
      <c r="I6" s="38" t="s">
        <v>1398</v>
      </c>
      <c r="J6" s="52" t="s">
        <v>1409</v>
      </c>
    </row>
    <row r="7" spans="1:11" ht="33.75" x14ac:dyDescent="0.2">
      <c r="A7" s="34" t="s">
        <v>1295</v>
      </c>
      <c r="B7" s="35" t="s">
        <v>1296</v>
      </c>
      <c r="C7" s="36"/>
      <c r="D7" s="36" t="s">
        <v>1398</v>
      </c>
      <c r="E7" s="36"/>
      <c r="F7" s="36" t="s">
        <v>1297</v>
      </c>
      <c r="G7" s="35" t="s">
        <v>1298</v>
      </c>
      <c r="H7" s="36"/>
      <c r="I7" s="38" t="s">
        <v>1398</v>
      </c>
      <c r="J7" s="52"/>
    </row>
    <row r="8" spans="1:11" ht="22.5" x14ac:dyDescent="0.2">
      <c r="A8" s="34" t="s">
        <v>1299</v>
      </c>
      <c r="B8" s="35" t="s">
        <v>1300</v>
      </c>
      <c r="C8" s="36"/>
      <c r="D8" s="36" t="s">
        <v>1398</v>
      </c>
      <c r="E8" s="36"/>
      <c r="F8" s="36" t="s">
        <v>1301</v>
      </c>
      <c r="G8" s="35" t="s">
        <v>1302</v>
      </c>
      <c r="H8" s="36"/>
      <c r="I8" s="38" t="s">
        <v>1398</v>
      </c>
      <c r="J8" s="52"/>
    </row>
    <row r="9" spans="1:11" ht="33.75" x14ac:dyDescent="0.2">
      <c r="A9" s="34" t="s">
        <v>1303</v>
      </c>
      <c r="B9" s="35" t="s">
        <v>1304</v>
      </c>
      <c r="C9" s="36"/>
      <c r="D9" s="36" t="s">
        <v>1398</v>
      </c>
      <c r="E9" s="36"/>
      <c r="F9" s="36" t="s">
        <v>1305</v>
      </c>
      <c r="G9" s="35" t="s">
        <v>1306</v>
      </c>
      <c r="H9" s="36"/>
      <c r="I9" s="38" t="s">
        <v>1398</v>
      </c>
      <c r="J9" s="52"/>
    </row>
    <row r="10" spans="1:11" ht="33.75" x14ac:dyDescent="0.2">
      <c r="A10" s="34" t="s">
        <v>1307</v>
      </c>
      <c r="B10" s="35" t="s">
        <v>1308</v>
      </c>
      <c r="C10" s="36"/>
      <c r="D10" s="36" t="s">
        <v>1398</v>
      </c>
      <c r="E10" s="36"/>
      <c r="F10" s="36" t="s">
        <v>1309</v>
      </c>
      <c r="G10" s="35" t="s">
        <v>1310</v>
      </c>
      <c r="H10" s="36" t="s">
        <v>1398</v>
      </c>
      <c r="I10" s="38"/>
      <c r="J10" s="52" t="s">
        <v>1345</v>
      </c>
    </row>
    <row r="11" spans="1:11" ht="33.75" x14ac:dyDescent="0.2">
      <c r="A11" s="34" t="s">
        <v>1312</v>
      </c>
      <c r="B11" s="35" t="s">
        <v>1313</v>
      </c>
      <c r="C11" s="36"/>
      <c r="D11" s="36" t="s">
        <v>1398</v>
      </c>
      <c r="E11" s="36"/>
      <c r="F11" s="36" t="s">
        <v>1314</v>
      </c>
      <c r="G11" s="35" t="s">
        <v>1315</v>
      </c>
      <c r="H11" s="36" t="s">
        <v>1398</v>
      </c>
      <c r="I11" s="38"/>
      <c r="J11" s="52" t="s">
        <v>1402</v>
      </c>
    </row>
    <row r="12" spans="1:11" ht="33.75" x14ac:dyDescent="0.2">
      <c r="A12" s="34" t="s">
        <v>1317</v>
      </c>
      <c r="B12" s="35" t="s">
        <v>1318</v>
      </c>
      <c r="C12" s="36"/>
      <c r="D12" s="36" t="s">
        <v>1398</v>
      </c>
      <c r="E12" s="36"/>
      <c r="F12" s="36" t="s">
        <v>1319</v>
      </c>
      <c r="G12" s="35" t="s">
        <v>1320</v>
      </c>
      <c r="H12" s="36"/>
      <c r="I12" s="38" t="s">
        <v>1398</v>
      </c>
      <c r="J12" s="52"/>
    </row>
    <row r="13" spans="1:11" ht="33.75" x14ac:dyDescent="0.2">
      <c r="A13" s="34" t="s">
        <v>1321</v>
      </c>
      <c r="B13" s="35" t="s">
        <v>1322</v>
      </c>
      <c r="C13" s="36" t="s">
        <v>1398</v>
      </c>
      <c r="D13" s="36"/>
      <c r="E13" s="36"/>
      <c r="F13" s="36" t="s">
        <v>1323</v>
      </c>
      <c r="G13" s="37" t="s">
        <v>1324</v>
      </c>
      <c r="H13" s="36"/>
      <c r="I13" s="38" t="s">
        <v>1398</v>
      </c>
      <c r="J13" s="52" t="s">
        <v>1410</v>
      </c>
    </row>
    <row r="14" spans="1:11" ht="33.75" x14ac:dyDescent="0.2">
      <c r="A14" s="34" t="s">
        <v>1325</v>
      </c>
      <c r="B14" s="35" t="s">
        <v>1326</v>
      </c>
      <c r="C14" s="36"/>
      <c r="D14" s="36" t="s">
        <v>1398</v>
      </c>
      <c r="E14" s="36"/>
      <c r="F14" s="36" t="s">
        <v>1327</v>
      </c>
      <c r="G14" s="35" t="s">
        <v>1328</v>
      </c>
      <c r="H14" s="36"/>
      <c r="I14" s="38" t="s">
        <v>1398</v>
      </c>
      <c r="J14" s="52"/>
    </row>
    <row r="15" spans="1:11" ht="45" x14ac:dyDescent="0.2">
      <c r="A15" s="34" t="s">
        <v>1329</v>
      </c>
      <c r="B15" s="35" t="s">
        <v>1330</v>
      </c>
      <c r="C15" s="36"/>
      <c r="D15" s="36" t="s">
        <v>1398</v>
      </c>
      <c r="E15" s="36"/>
      <c r="F15" s="36" t="s">
        <v>1331</v>
      </c>
      <c r="G15" s="35" t="s">
        <v>1332</v>
      </c>
      <c r="H15" s="36"/>
      <c r="I15" s="38" t="s">
        <v>1398</v>
      </c>
      <c r="J15" s="52"/>
    </row>
    <row r="16" spans="1:11" ht="33.75" x14ac:dyDescent="0.2">
      <c r="A16" s="39" t="s">
        <v>1333</v>
      </c>
      <c r="B16" s="40" t="s">
        <v>1334</v>
      </c>
      <c r="C16" s="41"/>
      <c r="D16" s="41" t="s">
        <v>1398</v>
      </c>
      <c r="E16" s="41"/>
      <c r="F16" s="41" t="s">
        <v>1335</v>
      </c>
      <c r="G16" s="40" t="s">
        <v>1336</v>
      </c>
      <c r="H16" s="41"/>
      <c r="I16" s="42"/>
      <c r="J16" s="52"/>
    </row>
  </sheetData>
  <mergeCells count="1">
    <mergeCell ref="A1:K1"/>
  </mergeCells>
  <pageMargins left="0.7" right="0.7" top="0.75" bottom="0.75" header="0.3" footer="0.3"/>
  <pageSetup paperSize="9" orientation="portrait" verticalDpi="0" r:id="rId1"/>
  <headerFooter>
    <oddHeader>&amp;LVermeulen Groep VermeulenGroep Vermeulen Groep&amp;RTitel Standaard RI&amp;&amp;E_x000D_Status Actief</oddHeader>
    <oddFooter>&amp;CVermeulen Groep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16"/>
  <sheetViews>
    <sheetView zoomScaleNormal="100" workbookViewId="0">
      <selection activeCell="A14" sqref="A14"/>
    </sheetView>
  </sheetViews>
  <sheetFormatPr defaultColWidth="8.85546875" defaultRowHeight="12.75" x14ac:dyDescent="0.2"/>
  <cols>
    <col min="1" max="1" width="3.85546875" bestFit="1" customWidth="1"/>
    <col min="2" max="2" width="36.42578125" customWidth="1"/>
    <col min="3" max="3" width="3.28515625" bestFit="1" customWidth="1"/>
    <col min="4" max="4" width="4.28515625" bestFit="1" customWidth="1"/>
    <col min="5" max="5" width="57.140625" customWidth="1"/>
    <col min="6" max="6" width="3.85546875" bestFit="1" customWidth="1"/>
    <col min="7" max="7" width="38.85546875" customWidth="1"/>
    <col min="8" max="8" width="3.28515625" bestFit="1" customWidth="1"/>
    <col min="9" max="9" width="4.28515625" bestFit="1" customWidth="1"/>
    <col min="10" max="10" width="57.140625" customWidth="1"/>
  </cols>
  <sheetData>
    <row r="1" spans="1:11" ht="21" x14ac:dyDescent="0.2">
      <c r="A1" s="235" t="s">
        <v>1201</v>
      </c>
      <c r="B1" s="236"/>
      <c r="C1" s="236"/>
      <c r="D1" s="236"/>
      <c r="E1" s="236"/>
      <c r="F1" s="236"/>
      <c r="G1" s="236"/>
      <c r="H1" s="236"/>
      <c r="I1" s="236"/>
      <c r="J1" s="236"/>
      <c r="K1" s="237"/>
    </row>
    <row r="2" spans="1:11" ht="33.75" x14ac:dyDescent="0.2">
      <c r="A2" s="34" t="s">
        <v>1272</v>
      </c>
      <c r="B2" s="35" t="s">
        <v>1273</v>
      </c>
      <c r="C2" s="36"/>
      <c r="D2" s="36" t="s">
        <v>1253</v>
      </c>
      <c r="E2" s="52"/>
      <c r="F2" s="36" t="s">
        <v>1274</v>
      </c>
      <c r="G2" s="37" t="s">
        <v>1275</v>
      </c>
      <c r="H2" s="36" t="s">
        <v>1253</v>
      </c>
      <c r="I2" s="38"/>
      <c r="J2" s="52" t="s">
        <v>1411</v>
      </c>
    </row>
    <row r="3" spans="1:11" ht="45" x14ac:dyDescent="0.2">
      <c r="A3" s="34" t="s">
        <v>1276</v>
      </c>
      <c r="B3" s="35" t="s">
        <v>1277</v>
      </c>
      <c r="C3" s="36" t="s">
        <v>1253</v>
      </c>
      <c r="D3" s="36"/>
      <c r="E3" s="52" t="s">
        <v>1412</v>
      </c>
      <c r="F3" s="36" t="s">
        <v>1278</v>
      </c>
      <c r="G3" s="37" t="s">
        <v>1279</v>
      </c>
      <c r="H3" s="36" t="s">
        <v>1253</v>
      </c>
      <c r="I3" s="38"/>
      <c r="J3" s="52" t="s">
        <v>1413</v>
      </c>
    </row>
    <row r="4" spans="1:11" ht="33.75" x14ac:dyDescent="0.2">
      <c r="A4" s="34" t="s">
        <v>1281</v>
      </c>
      <c r="B4" s="35" t="s">
        <v>1282</v>
      </c>
      <c r="C4" s="36"/>
      <c r="D4" s="36"/>
      <c r="E4" s="52"/>
      <c r="F4" s="36" t="s">
        <v>1283</v>
      </c>
      <c r="G4" s="35" t="s">
        <v>1284</v>
      </c>
      <c r="H4" s="36" t="s">
        <v>1253</v>
      </c>
      <c r="I4" s="38"/>
      <c r="J4" s="52" t="s">
        <v>1414</v>
      </c>
    </row>
    <row r="5" spans="1:11" ht="22.5" x14ac:dyDescent="0.2">
      <c r="A5" s="34" t="s">
        <v>1285</v>
      </c>
      <c r="B5" s="35" t="s">
        <v>1286</v>
      </c>
      <c r="C5" s="36"/>
      <c r="D5" s="36" t="s">
        <v>1253</v>
      </c>
      <c r="E5" s="52"/>
      <c r="F5" s="36" t="s">
        <v>1287</v>
      </c>
      <c r="G5" s="35" t="s">
        <v>1288</v>
      </c>
      <c r="H5" s="36" t="s">
        <v>1253</v>
      </c>
      <c r="I5" s="38"/>
      <c r="J5" s="52" t="s">
        <v>1395</v>
      </c>
    </row>
    <row r="6" spans="1:11" ht="45" x14ac:dyDescent="0.2">
      <c r="A6" s="34" t="s">
        <v>1290</v>
      </c>
      <c r="B6" s="35" t="s">
        <v>1291</v>
      </c>
      <c r="C6" s="36"/>
      <c r="D6" s="36" t="s">
        <v>1253</v>
      </c>
      <c r="E6" s="52"/>
      <c r="F6" s="36" t="s">
        <v>1292</v>
      </c>
      <c r="G6" s="35" t="s">
        <v>1293</v>
      </c>
      <c r="H6" s="36" t="s">
        <v>1253</v>
      </c>
      <c r="I6" s="38"/>
      <c r="J6" s="52" t="s">
        <v>1294</v>
      </c>
    </row>
    <row r="7" spans="1:11" ht="33.75" x14ac:dyDescent="0.2">
      <c r="A7" s="34" t="s">
        <v>1295</v>
      </c>
      <c r="B7" s="35" t="s">
        <v>1296</v>
      </c>
      <c r="C7" s="36"/>
      <c r="D7" s="36" t="s">
        <v>1253</v>
      </c>
      <c r="E7" s="52"/>
      <c r="F7" s="36" t="s">
        <v>1297</v>
      </c>
      <c r="G7" s="35" t="s">
        <v>1298</v>
      </c>
      <c r="H7" s="36"/>
      <c r="I7" s="38" t="s">
        <v>1253</v>
      </c>
      <c r="J7" s="52"/>
    </row>
    <row r="8" spans="1:11" ht="22.5" x14ac:dyDescent="0.2">
      <c r="A8" s="34" t="s">
        <v>1299</v>
      </c>
      <c r="B8" s="35" t="s">
        <v>1300</v>
      </c>
      <c r="C8" s="36"/>
      <c r="D8" s="36" t="s">
        <v>1253</v>
      </c>
      <c r="E8" s="52"/>
      <c r="F8" s="36" t="s">
        <v>1301</v>
      </c>
      <c r="G8" s="35" t="s">
        <v>1302</v>
      </c>
      <c r="H8" s="36" t="s">
        <v>1253</v>
      </c>
      <c r="I8" s="38"/>
      <c r="J8" s="52" t="s">
        <v>1415</v>
      </c>
    </row>
    <row r="9" spans="1:11" ht="33.75" x14ac:dyDescent="0.2">
      <c r="A9" s="34" t="s">
        <v>1303</v>
      </c>
      <c r="B9" s="35" t="s">
        <v>1304</v>
      </c>
      <c r="C9" s="36"/>
      <c r="D9" s="36" t="s">
        <v>1253</v>
      </c>
      <c r="E9" s="52"/>
      <c r="F9" s="36" t="s">
        <v>1305</v>
      </c>
      <c r="G9" s="35" t="s">
        <v>1306</v>
      </c>
      <c r="H9" s="36"/>
      <c r="I9" s="38" t="s">
        <v>1253</v>
      </c>
      <c r="J9" s="52"/>
    </row>
    <row r="10" spans="1:11" ht="33.75" x14ac:dyDescent="0.2">
      <c r="A10" s="34" t="s">
        <v>1307</v>
      </c>
      <c r="B10" s="35" t="s">
        <v>1308</v>
      </c>
      <c r="C10" s="36"/>
      <c r="D10" s="36" t="s">
        <v>1253</v>
      </c>
      <c r="E10" s="52"/>
      <c r="F10" s="36" t="s">
        <v>1309</v>
      </c>
      <c r="G10" s="35" t="s">
        <v>1310</v>
      </c>
      <c r="H10" s="36" t="s">
        <v>1253</v>
      </c>
      <c r="I10" s="38"/>
      <c r="J10" s="52" t="s">
        <v>1345</v>
      </c>
    </row>
    <row r="11" spans="1:11" ht="33.75" x14ac:dyDescent="0.2">
      <c r="A11" s="34" t="s">
        <v>1312</v>
      </c>
      <c r="B11" s="35" t="s">
        <v>1313</v>
      </c>
      <c r="C11" s="36"/>
      <c r="D11" s="36" t="s">
        <v>1253</v>
      </c>
      <c r="E11" s="52"/>
      <c r="F11" s="36" t="s">
        <v>1314</v>
      </c>
      <c r="G11" s="35" t="s">
        <v>1315</v>
      </c>
      <c r="H11" s="36" t="s">
        <v>1253</v>
      </c>
      <c r="I11" s="38"/>
      <c r="J11" s="52" t="s">
        <v>1402</v>
      </c>
    </row>
    <row r="12" spans="1:11" ht="33.75" x14ac:dyDescent="0.2">
      <c r="A12" s="34" t="s">
        <v>1317</v>
      </c>
      <c r="B12" s="35" t="s">
        <v>1318</v>
      </c>
      <c r="C12" s="36"/>
      <c r="D12" s="36" t="s">
        <v>1253</v>
      </c>
      <c r="E12" s="52"/>
      <c r="F12" s="36" t="s">
        <v>1319</v>
      </c>
      <c r="G12" s="35" t="s">
        <v>1320</v>
      </c>
      <c r="H12" s="36"/>
      <c r="I12" s="38" t="s">
        <v>1253</v>
      </c>
      <c r="J12" s="52"/>
    </row>
    <row r="13" spans="1:11" ht="33.75" x14ac:dyDescent="0.2">
      <c r="A13" s="34" t="s">
        <v>1321</v>
      </c>
      <c r="B13" s="35" t="s">
        <v>1322</v>
      </c>
      <c r="C13" s="36"/>
      <c r="D13" s="36" t="s">
        <v>1253</v>
      </c>
      <c r="E13" s="52"/>
      <c r="F13" s="36" t="s">
        <v>1323</v>
      </c>
      <c r="G13" s="37" t="s">
        <v>1324</v>
      </c>
      <c r="H13" s="36"/>
      <c r="I13" s="38" t="s">
        <v>1253</v>
      </c>
      <c r="J13" s="52"/>
    </row>
    <row r="14" spans="1:11" ht="33.75" x14ac:dyDescent="0.2">
      <c r="A14" s="34" t="s">
        <v>1325</v>
      </c>
      <c r="B14" s="35" t="s">
        <v>1326</v>
      </c>
      <c r="C14" s="36" t="s">
        <v>1253</v>
      </c>
      <c r="D14" s="36"/>
      <c r="E14" s="52" t="s">
        <v>1416</v>
      </c>
      <c r="F14" s="36" t="s">
        <v>1327</v>
      </c>
      <c r="G14" s="35" t="s">
        <v>1328</v>
      </c>
      <c r="H14" s="36"/>
      <c r="I14" s="38" t="s">
        <v>1253</v>
      </c>
      <c r="J14" s="52"/>
    </row>
    <row r="15" spans="1:11" ht="45" x14ac:dyDescent="0.2">
      <c r="A15" s="34" t="s">
        <v>1329</v>
      </c>
      <c r="B15" s="35" t="s">
        <v>1330</v>
      </c>
      <c r="C15" s="36"/>
      <c r="D15" s="36" t="s">
        <v>1253</v>
      </c>
      <c r="E15" s="52"/>
      <c r="F15" s="36" t="s">
        <v>1331</v>
      </c>
      <c r="G15" s="35" t="s">
        <v>1332</v>
      </c>
      <c r="H15" s="36"/>
      <c r="I15" s="38" t="s">
        <v>1253</v>
      </c>
      <c r="J15" s="52"/>
    </row>
    <row r="16" spans="1:11" ht="33.75" x14ac:dyDescent="0.2">
      <c r="A16" s="39" t="s">
        <v>1333</v>
      </c>
      <c r="B16" s="40" t="s">
        <v>1334</v>
      </c>
      <c r="C16" s="41"/>
      <c r="D16" s="41" t="s">
        <v>1253</v>
      </c>
      <c r="E16" s="52"/>
      <c r="F16" s="41" t="s">
        <v>1335</v>
      </c>
      <c r="G16" s="40" t="s">
        <v>1336</v>
      </c>
      <c r="H16" s="41"/>
      <c r="I16" s="42"/>
      <c r="J16" s="52" t="s">
        <v>1417</v>
      </c>
    </row>
  </sheetData>
  <mergeCells count="1">
    <mergeCell ref="A1:K1"/>
  </mergeCells>
  <pageMargins left="0.7" right="0.7" top="0.75" bottom="0.75" header="0.3" footer="0.3"/>
  <pageSetup paperSize="9" orientation="portrait" verticalDpi="0" r:id="rId1"/>
  <headerFooter>
    <oddHeader>&amp;LVermeulen Groep VermeulenGroep Vermeulen Groep&amp;RTitel Standaard RI&amp;&amp;E_x000D_Status Actief</oddHeader>
    <oddFooter>&amp;CVermeulen Groep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K16"/>
  <sheetViews>
    <sheetView zoomScaleNormal="100" workbookViewId="0">
      <selection activeCell="A14" sqref="A14"/>
    </sheetView>
  </sheetViews>
  <sheetFormatPr defaultColWidth="8.85546875" defaultRowHeight="12.75" x14ac:dyDescent="0.2"/>
  <cols>
    <col min="1" max="1" width="3.85546875" bestFit="1" customWidth="1"/>
    <col min="2" max="2" width="36.42578125" customWidth="1"/>
    <col min="3" max="3" width="3.28515625" bestFit="1" customWidth="1"/>
    <col min="4" max="4" width="4.28515625" bestFit="1" customWidth="1"/>
    <col min="5" max="5" width="57.140625" customWidth="1"/>
    <col min="6" max="6" width="3.85546875" bestFit="1" customWidth="1"/>
    <col min="7" max="7" width="38.85546875" customWidth="1"/>
    <col min="8" max="8" width="3.28515625" bestFit="1" customWidth="1"/>
    <col min="9" max="9" width="4.28515625" bestFit="1" customWidth="1"/>
    <col min="10" max="10" width="57.140625" customWidth="1"/>
  </cols>
  <sheetData>
    <row r="1" spans="1:11" ht="21" x14ac:dyDescent="0.2">
      <c r="A1" s="235" t="s">
        <v>1202</v>
      </c>
      <c r="B1" s="236"/>
      <c r="C1" s="236"/>
      <c r="D1" s="236"/>
      <c r="E1" s="236"/>
      <c r="F1" s="236"/>
      <c r="G1" s="236"/>
      <c r="H1" s="236"/>
      <c r="I1" s="236"/>
      <c r="J1" s="236"/>
      <c r="K1" s="237"/>
    </row>
    <row r="2" spans="1:11" ht="33.75" x14ac:dyDescent="0.2">
      <c r="A2" s="34" t="s">
        <v>1272</v>
      </c>
      <c r="B2" s="35" t="s">
        <v>1273</v>
      </c>
      <c r="C2" s="36"/>
      <c r="D2" s="36" t="s">
        <v>1398</v>
      </c>
      <c r="E2" s="36"/>
      <c r="F2" s="36" t="s">
        <v>1274</v>
      </c>
      <c r="G2" s="37" t="s">
        <v>1275</v>
      </c>
      <c r="H2" s="36" t="s">
        <v>1398</v>
      </c>
      <c r="I2" s="38"/>
      <c r="J2" s="52"/>
    </row>
    <row r="3" spans="1:11" ht="45" x14ac:dyDescent="0.2">
      <c r="A3" s="34" t="s">
        <v>1276</v>
      </c>
      <c r="B3" s="35" t="s">
        <v>1277</v>
      </c>
      <c r="C3" s="36"/>
      <c r="D3" s="36" t="s">
        <v>1398</v>
      </c>
      <c r="E3" s="36"/>
      <c r="F3" s="36" t="s">
        <v>1278</v>
      </c>
      <c r="G3" s="37" t="s">
        <v>1279</v>
      </c>
      <c r="H3" s="36" t="s">
        <v>1398</v>
      </c>
      <c r="I3" s="38"/>
      <c r="J3" s="52"/>
    </row>
    <row r="4" spans="1:11" ht="33.75" x14ac:dyDescent="0.2">
      <c r="A4" s="34" t="s">
        <v>1281</v>
      </c>
      <c r="B4" s="35" t="s">
        <v>1282</v>
      </c>
      <c r="C4" s="36"/>
      <c r="D4" s="36" t="s">
        <v>1398</v>
      </c>
      <c r="E4" s="36"/>
      <c r="F4" s="36" t="s">
        <v>1283</v>
      </c>
      <c r="G4" s="35" t="s">
        <v>1284</v>
      </c>
      <c r="H4" s="36" t="s">
        <v>1398</v>
      </c>
      <c r="I4" s="38"/>
      <c r="J4" s="53"/>
    </row>
    <row r="5" spans="1:11" ht="22.5" x14ac:dyDescent="0.2">
      <c r="A5" s="34" t="s">
        <v>1285</v>
      </c>
      <c r="B5" s="35" t="s">
        <v>1286</v>
      </c>
      <c r="C5" s="36"/>
      <c r="D5" s="36" t="s">
        <v>1398</v>
      </c>
      <c r="E5" s="36"/>
      <c r="F5" s="36" t="s">
        <v>1287</v>
      </c>
      <c r="G5" s="35" t="s">
        <v>1288</v>
      </c>
      <c r="H5" s="36" t="s">
        <v>1398</v>
      </c>
      <c r="I5" s="38"/>
      <c r="J5" s="53"/>
    </row>
    <row r="6" spans="1:11" ht="45" x14ac:dyDescent="0.2">
      <c r="A6" s="34" t="s">
        <v>1290</v>
      </c>
      <c r="B6" s="35" t="s">
        <v>1291</v>
      </c>
      <c r="C6" s="36"/>
      <c r="D6" s="36" t="s">
        <v>1398</v>
      </c>
      <c r="E6" s="36"/>
      <c r="F6" s="36" t="s">
        <v>1292</v>
      </c>
      <c r="G6" s="35" t="s">
        <v>1293</v>
      </c>
      <c r="H6" s="36"/>
      <c r="I6" s="38" t="s">
        <v>1398</v>
      </c>
      <c r="J6" s="52"/>
    </row>
    <row r="7" spans="1:11" ht="33.75" x14ac:dyDescent="0.2">
      <c r="A7" s="34" t="s">
        <v>1295</v>
      </c>
      <c r="B7" s="35" t="s">
        <v>1296</v>
      </c>
      <c r="C7" s="36"/>
      <c r="D7" s="36" t="s">
        <v>1398</v>
      </c>
      <c r="E7" s="36"/>
      <c r="F7" s="36" t="s">
        <v>1297</v>
      </c>
      <c r="G7" s="35" t="s">
        <v>1298</v>
      </c>
      <c r="H7" s="36"/>
      <c r="I7" s="38" t="s">
        <v>1398</v>
      </c>
      <c r="J7" s="53"/>
    </row>
    <row r="8" spans="1:11" ht="19.5" customHeight="1" x14ac:dyDescent="0.2">
      <c r="A8" s="34" t="s">
        <v>1299</v>
      </c>
      <c r="B8" s="35" t="s">
        <v>1300</v>
      </c>
      <c r="C8" s="36"/>
      <c r="D8" s="36" t="s">
        <v>1398</v>
      </c>
      <c r="E8" s="36"/>
      <c r="F8" s="36" t="s">
        <v>1301</v>
      </c>
      <c r="G8" s="35" t="s">
        <v>1302</v>
      </c>
      <c r="H8" s="36" t="s">
        <v>1246</v>
      </c>
      <c r="I8" s="38"/>
      <c r="J8" s="53"/>
    </row>
    <row r="9" spans="1:11" ht="33.75" x14ac:dyDescent="0.2">
      <c r="A9" s="34" t="s">
        <v>1303</v>
      </c>
      <c r="B9" s="35" t="s">
        <v>1304</v>
      </c>
      <c r="C9" s="36"/>
      <c r="D9" s="36" t="s">
        <v>1398</v>
      </c>
      <c r="E9" s="36"/>
      <c r="F9" s="36" t="s">
        <v>1305</v>
      </c>
      <c r="G9" s="35" t="s">
        <v>1306</v>
      </c>
      <c r="H9" s="36"/>
      <c r="I9" s="38" t="s">
        <v>1398</v>
      </c>
      <c r="J9" s="53"/>
    </row>
    <row r="10" spans="1:11" ht="33.75" x14ac:dyDescent="0.2">
      <c r="A10" s="34" t="s">
        <v>1307</v>
      </c>
      <c r="B10" s="35" t="s">
        <v>1308</v>
      </c>
      <c r="C10" s="36"/>
      <c r="D10" s="36" t="s">
        <v>1398</v>
      </c>
      <c r="E10" s="36"/>
      <c r="F10" s="36" t="s">
        <v>1309</v>
      </c>
      <c r="G10" s="35" t="s">
        <v>1310</v>
      </c>
      <c r="H10" s="36" t="s">
        <v>1398</v>
      </c>
      <c r="I10" s="38"/>
      <c r="J10" s="53"/>
    </row>
    <row r="11" spans="1:11" ht="33.75" x14ac:dyDescent="0.2">
      <c r="A11" s="34" t="s">
        <v>1312</v>
      </c>
      <c r="B11" s="35" t="s">
        <v>1313</v>
      </c>
      <c r="C11" s="36"/>
      <c r="D11" s="36" t="s">
        <v>1398</v>
      </c>
      <c r="E11" s="36"/>
      <c r="F11" s="36" t="s">
        <v>1314</v>
      </c>
      <c r="G11" s="35" t="s">
        <v>1315</v>
      </c>
      <c r="H11" s="36" t="s">
        <v>1398</v>
      </c>
      <c r="I11" s="38"/>
      <c r="J11" s="53"/>
    </row>
    <row r="12" spans="1:11" ht="33.75" x14ac:dyDescent="0.2">
      <c r="A12" s="34" t="s">
        <v>1317</v>
      </c>
      <c r="B12" s="35" t="s">
        <v>1318</v>
      </c>
      <c r="C12" s="36" t="s">
        <v>1398</v>
      </c>
      <c r="D12" s="36"/>
      <c r="E12" s="36"/>
      <c r="F12" s="36" t="s">
        <v>1319</v>
      </c>
      <c r="G12" s="35" t="s">
        <v>1320</v>
      </c>
      <c r="H12" s="36" t="s">
        <v>1398</v>
      </c>
      <c r="I12" s="38"/>
      <c r="J12" s="53"/>
    </row>
    <row r="13" spans="1:11" ht="33.75" x14ac:dyDescent="0.2">
      <c r="A13" s="34" t="s">
        <v>1321</v>
      </c>
      <c r="B13" s="35" t="s">
        <v>1322</v>
      </c>
      <c r="C13" s="36" t="s">
        <v>1398</v>
      </c>
      <c r="D13" s="36"/>
      <c r="E13" s="36"/>
      <c r="F13" s="36" t="s">
        <v>1323</v>
      </c>
      <c r="G13" s="37" t="s">
        <v>1324</v>
      </c>
      <c r="H13" s="36"/>
      <c r="I13" s="38" t="s">
        <v>1398</v>
      </c>
      <c r="J13" s="52"/>
    </row>
    <row r="14" spans="1:11" ht="33.75" x14ac:dyDescent="0.2">
      <c r="A14" s="34" t="s">
        <v>1325</v>
      </c>
      <c r="B14" s="35" t="s">
        <v>1326</v>
      </c>
      <c r="C14" s="36" t="s">
        <v>1398</v>
      </c>
      <c r="D14" s="36"/>
      <c r="E14" s="36"/>
      <c r="F14" s="36" t="s">
        <v>1327</v>
      </c>
      <c r="G14" s="35" t="s">
        <v>1328</v>
      </c>
      <c r="H14" s="36"/>
      <c r="I14" s="38" t="s">
        <v>1398</v>
      </c>
      <c r="J14" s="52"/>
    </row>
    <row r="15" spans="1:11" ht="45" x14ac:dyDescent="0.2">
      <c r="A15" s="34" t="s">
        <v>1329</v>
      </c>
      <c r="B15" s="35" t="s">
        <v>1330</v>
      </c>
      <c r="C15" s="36"/>
      <c r="D15" s="36" t="s">
        <v>1398</v>
      </c>
      <c r="E15" s="36"/>
      <c r="F15" s="36" t="s">
        <v>1331</v>
      </c>
      <c r="G15" s="35" t="s">
        <v>1332</v>
      </c>
      <c r="H15" s="36"/>
      <c r="I15" s="38" t="s">
        <v>1398</v>
      </c>
      <c r="J15" s="53"/>
    </row>
    <row r="16" spans="1:11" ht="33.75" x14ac:dyDescent="0.2">
      <c r="A16" s="39" t="s">
        <v>1333</v>
      </c>
      <c r="B16" s="40" t="s">
        <v>1334</v>
      </c>
      <c r="C16" s="41"/>
      <c r="D16" s="41" t="s">
        <v>1398</v>
      </c>
      <c r="E16" s="41"/>
      <c r="F16" s="41" t="s">
        <v>1335</v>
      </c>
      <c r="G16" s="40" t="s">
        <v>1336</v>
      </c>
      <c r="H16" s="41"/>
      <c r="I16" s="42"/>
      <c r="J16" s="53"/>
    </row>
  </sheetData>
  <mergeCells count="1">
    <mergeCell ref="A1:K1"/>
  </mergeCells>
  <pageMargins left="0.7" right="0.7" top="0.75" bottom="0.75" header="0.3" footer="0.3"/>
  <pageSetup paperSize="9" orientation="portrait" verticalDpi="0" r:id="rId1"/>
  <headerFooter>
    <oddHeader>&amp;LVermeulen Groep VermeulenGroep Vermeulen Groep&amp;RTitel Standaard RI&amp;&amp;E_x000D_Status Actief</oddHeader>
    <oddFooter>&amp;CVermeulen Groep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Blad2"/>
  <dimension ref="A1:J88"/>
  <sheetViews>
    <sheetView view="pageLayout" zoomScaleNormal="100" workbookViewId="0">
      <selection activeCell="B86" sqref="B86"/>
    </sheetView>
  </sheetViews>
  <sheetFormatPr defaultColWidth="8.85546875" defaultRowHeight="12.75" x14ac:dyDescent="0.2"/>
  <cols>
    <col min="1" max="1" width="13.140625" customWidth="1"/>
    <col min="2" max="2" width="37" bestFit="1" customWidth="1"/>
    <col min="3" max="3" width="9.140625" style="1"/>
    <col min="8" max="8" width="37" bestFit="1" customWidth="1"/>
  </cols>
  <sheetData>
    <row r="1" spans="1:9" x14ac:dyDescent="0.2">
      <c r="A1" s="148" t="s">
        <v>1418</v>
      </c>
      <c r="B1" s="148"/>
    </row>
    <row r="2" spans="1:9" x14ac:dyDescent="0.2">
      <c r="A2" s="148" t="s">
        <v>1419</v>
      </c>
      <c r="B2" s="148" t="s">
        <v>1420</v>
      </c>
    </row>
    <row r="3" spans="1:9" x14ac:dyDescent="0.2">
      <c r="A3" s="148" t="s">
        <v>1421</v>
      </c>
      <c r="B3" s="148" t="s">
        <v>1422</v>
      </c>
    </row>
    <row r="4" spans="1:9" x14ac:dyDescent="0.2">
      <c r="A4" s="148" t="s">
        <v>1423</v>
      </c>
      <c r="B4" s="148" t="s">
        <v>1424</v>
      </c>
    </row>
    <row r="5" spans="1:9" x14ac:dyDescent="0.2">
      <c r="A5" s="148" t="s">
        <v>1425</v>
      </c>
      <c r="B5" s="148" t="s">
        <v>1426</v>
      </c>
    </row>
    <row r="6" spans="1:9" x14ac:dyDescent="0.2">
      <c r="A6" s="148" t="s">
        <v>1427</v>
      </c>
      <c r="B6" s="148" t="s">
        <v>1428</v>
      </c>
    </row>
    <row r="7" spans="1:9" ht="13.5" thickBot="1" x14ac:dyDescent="0.25"/>
    <row r="8" spans="1:9" ht="13.5" thickTop="1" x14ac:dyDescent="0.2">
      <c r="A8" s="238" t="s">
        <v>1429</v>
      </c>
      <c r="B8" s="7" t="s">
        <v>1430</v>
      </c>
      <c r="C8" s="5" t="s">
        <v>1431</v>
      </c>
      <c r="H8" s="7" t="s">
        <v>20</v>
      </c>
      <c r="I8" s="5" t="s">
        <v>1431</v>
      </c>
    </row>
    <row r="9" spans="1:9" x14ac:dyDescent="0.2">
      <c r="A9" s="239"/>
      <c r="B9" s="2" t="s">
        <v>100</v>
      </c>
      <c r="C9" s="127">
        <v>10</v>
      </c>
      <c r="H9" s="2" t="s">
        <v>64</v>
      </c>
      <c r="I9" s="127">
        <v>1</v>
      </c>
    </row>
    <row r="10" spans="1:9" x14ac:dyDescent="0.2">
      <c r="A10" s="239"/>
      <c r="B10" s="2" t="s">
        <v>34</v>
      </c>
      <c r="C10" s="127">
        <v>6</v>
      </c>
      <c r="H10" s="2" t="s">
        <v>39</v>
      </c>
      <c r="I10" s="127">
        <v>0.5</v>
      </c>
    </row>
    <row r="11" spans="1:9" x14ac:dyDescent="0.2">
      <c r="A11" s="239"/>
      <c r="B11" s="2" t="s">
        <v>57</v>
      </c>
      <c r="C11" s="127">
        <v>3</v>
      </c>
      <c r="H11" s="2" t="s">
        <v>34</v>
      </c>
      <c r="I11" s="127">
        <v>6</v>
      </c>
    </row>
    <row r="12" spans="1:9" x14ac:dyDescent="0.2">
      <c r="A12" s="239"/>
      <c r="B12" s="2" t="s">
        <v>64</v>
      </c>
      <c r="C12" s="127">
        <v>1</v>
      </c>
      <c r="H12" s="2" t="s">
        <v>100</v>
      </c>
      <c r="I12" s="127">
        <v>10</v>
      </c>
    </row>
    <row r="13" spans="1:9" x14ac:dyDescent="0.2">
      <c r="A13" s="239"/>
      <c r="B13" s="2" t="s">
        <v>39</v>
      </c>
      <c r="C13" s="127">
        <v>0.5</v>
      </c>
      <c r="H13" s="2" t="s">
        <v>57</v>
      </c>
      <c r="I13" s="127">
        <v>3</v>
      </c>
    </row>
    <row r="14" spans="1:9" x14ac:dyDescent="0.2">
      <c r="A14" s="239"/>
      <c r="B14" s="2" t="s">
        <v>78</v>
      </c>
      <c r="C14" s="127">
        <v>0.2</v>
      </c>
      <c r="H14" s="2" t="s">
        <v>78</v>
      </c>
      <c r="I14" s="127">
        <v>0.2</v>
      </c>
    </row>
    <row r="15" spans="1:9" ht="13.5" thickBot="1" x14ac:dyDescent="0.25">
      <c r="A15" s="240"/>
      <c r="B15" s="4" t="s">
        <v>1432</v>
      </c>
      <c r="C15" s="3">
        <v>0.1</v>
      </c>
      <c r="H15" s="4" t="s">
        <v>1432</v>
      </c>
      <c r="I15" s="3">
        <v>0.1</v>
      </c>
    </row>
    <row r="16" spans="1:9" ht="13.5" thickTop="1" x14ac:dyDescent="0.2">
      <c r="I16" s="1"/>
    </row>
    <row r="17" spans="1:9" ht="13.5" thickBot="1" x14ac:dyDescent="0.25">
      <c r="I17" s="1"/>
    </row>
    <row r="18" spans="1:9" ht="13.5" thickTop="1" x14ac:dyDescent="0.2">
      <c r="A18" s="238" t="s">
        <v>1433</v>
      </c>
      <c r="B18" s="6" t="s">
        <v>1434</v>
      </c>
      <c r="C18" s="5" t="s">
        <v>1431</v>
      </c>
      <c r="H18" s="6" t="s">
        <v>1434</v>
      </c>
      <c r="I18" s="5" t="s">
        <v>1431</v>
      </c>
    </row>
    <row r="19" spans="1:9" x14ac:dyDescent="0.2">
      <c r="A19" s="239"/>
      <c r="B19" s="2" t="s">
        <v>1435</v>
      </c>
      <c r="C19" s="127">
        <v>10</v>
      </c>
      <c r="H19" s="2" t="s">
        <v>35</v>
      </c>
      <c r="I19" s="127">
        <v>6</v>
      </c>
    </row>
    <row r="20" spans="1:9" x14ac:dyDescent="0.2">
      <c r="A20" s="239"/>
      <c r="B20" s="2" t="s">
        <v>35</v>
      </c>
      <c r="C20" s="127">
        <v>6</v>
      </c>
      <c r="H20" s="2" t="s">
        <v>90</v>
      </c>
      <c r="I20" s="127">
        <v>1</v>
      </c>
    </row>
    <row r="21" spans="1:9" x14ac:dyDescent="0.2">
      <c r="A21" s="239"/>
      <c r="B21" s="2" t="s">
        <v>59</v>
      </c>
      <c r="C21" s="127">
        <v>3</v>
      </c>
      <c r="H21" s="2" t="s">
        <v>85</v>
      </c>
      <c r="I21" s="127">
        <v>2</v>
      </c>
    </row>
    <row r="22" spans="1:9" x14ac:dyDescent="0.2">
      <c r="A22" s="239"/>
      <c r="B22" s="2" t="s">
        <v>85</v>
      </c>
      <c r="C22" s="127">
        <v>2</v>
      </c>
      <c r="H22" s="2" t="s">
        <v>1435</v>
      </c>
      <c r="I22" s="127">
        <v>10</v>
      </c>
    </row>
    <row r="23" spans="1:9" x14ac:dyDescent="0.2">
      <c r="A23" s="239"/>
      <c r="B23" s="2" t="s">
        <v>90</v>
      </c>
      <c r="C23" s="127">
        <v>1</v>
      </c>
      <c r="H23" s="2" t="s">
        <v>59</v>
      </c>
      <c r="I23" s="127">
        <v>3</v>
      </c>
    </row>
    <row r="24" spans="1:9" ht="13.5" thickBot="1" x14ac:dyDescent="0.25">
      <c r="A24" s="240"/>
      <c r="B24" s="4" t="s">
        <v>141</v>
      </c>
      <c r="C24" s="3">
        <v>0.5</v>
      </c>
      <c r="H24" s="4" t="s">
        <v>141</v>
      </c>
      <c r="I24" s="3">
        <v>0.5</v>
      </c>
    </row>
    <row r="25" spans="1:9" ht="13.5" thickTop="1" x14ac:dyDescent="0.2">
      <c r="I25" s="1"/>
    </row>
    <row r="26" spans="1:9" ht="13.5" thickBot="1" x14ac:dyDescent="0.25">
      <c r="I26" s="1"/>
    </row>
    <row r="27" spans="1:9" ht="13.5" thickTop="1" x14ac:dyDescent="0.2">
      <c r="A27" s="238" t="s">
        <v>1436</v>
      </c>
      <c r="B27" s="6" t="s">
        <v>1437</v>
      </c>
      <c r="C27" s="5" t="s">
        <v>1431</v>
      </c>
      <c r="H27" s="6" t="s">
        <v>1437</v>
      </c>
      <c r="I27" s="5" t="s">
        <v>1431</v>
      </c>
    </row>
    <row r="28" spans="1:9" x14ac:dyDescent="0.2">
      <c r="A28" s="239"/>
      <c r="B28" s="2" t="s">
        <v>1438</v>
      </c>
      <c r="C28" s="127">
        <v>100</v>
      </c>
      <c r="H28" s="2" t="s">
        <v>54</v>
      </c>
      <c r="I28" s="127">
        <v>7</v>
      </c>
    </row>
    <row r="29" spans="1:9" x14ac:dyDescent="0.2">
      <c r="A29" s="239"/>
      <c r="B29" s="2" t="s">
        <v>1439</v>
      </c>
      <c r="C29" s="127">
        <v>40</v>
      </c>
      <c r="H29" s="2" t="s">
        <v>45</v>
      </c>
      <c r="I29" s="127">
        <v>3</v>
      </c>
    </row>
    <row r="30" spans="1:9" x14ac:dyDescent="0.2">
      <c r="A30" s="239"/>
      <c r="B30" s="2" t="s">
        <v>70</v>
      </c>
      <c r="C30" s="127">
        <v>15</v>
      </c>
      <c r="H30" s="2" t="s">
        <v>36</v>
      </c>
      <c r="I30" s="127">
        <v>1</v>
      </c>
    </row>
    <row r="31" spans="1:9" x14ac:dyDescent="0.2">
      <c r="A31" s="239"/>
      <c r="B31" s="2" t="s">
        <v>54</v>
      </c>
      <c r="C31" s="127">
        <v>7</v>
      </c>
      <c r="H31" s="2" t="s">
        <v>1438</v>
      </c>
      <c r="I31" s="127">
        <v>100</v>
      </c>
    </row>
    <row r="32" spans="1:9" x14ac:dyDescent="0.2">
      <c r="A32" s="239"/>
      <c r="B32" s="2" t="s">
        <v>45</v>
      </c>
      <c r="C32" s="127">
        <v>3</v>
      </c>
      <c r="H32" s="2" t="s">
        <v>1439</v>
      </c>
      <c r="I32" s="127">
        <v>40</v>
      </c>
    </row>
    <row r="33" spans="1:10" ht="13.5" thickBot="1" x14ac:dyDescent="0.25">
      <c r="A33" s="240"/>
      <c r="B33" s="4" t="s">
        <v>36</v>
      </c>
      <c r="C33" s="3">
        <v>1</v>
      </c>
      <c r="H33" s="4" t="s">
        <v>70</v>
      </c>
      <c r="I33" s="3">
        <v>15</v>
      </c>
    </row>
    <row r="34" spans="1:10" ht="13.5" thickTop="1" x14ac:dyDescent="0.2"/>
    <row r="35" spans="1:10" ht="13.5" thickBot="1" x14ac:dyDescent="0.25"/>
    <row r="36" spans="1:10" ht="13.5" thickTop="1" x14ac:dyDescent="0.2">
      <c r="A36" s="8" t="s">
        <v>1440</v>
      </c>
      <c r="B36" s="5" t="s">
        <v>1431</v>
      </c>
      <c r="C36" s="6" t="s">
        <v>1441</v>
      </c>
      <c r="I36" s="5" t="s">
        <v>1431</v>
      </c>
      <c r="J36" s="6" t="s">
        <v>1441</v>
      </c>
    </row>
    <row r="37" spans="1:10" x14ac:dyDescent="0.2">
      <c r="A37" s="9" t="s">
        <v>1442</v>
      </c>
      <c r="B37" s="127">
        <v>5</v>
      </c>
      <c r="C37" s="2" t="s">
        <v>1443</v>
      </c>
      <c r="I37" s="127">
        <v>1</v>
      </c>
      <c r="J37" s="2" t="s">
        <v>1444</v>
      </c>
    </row>
    <row r="38" spans="1:10" x14ac:dyDescent="0.2">
      <c r="A38" s="9" t="s">
        <v>1445</v>
      </c>
      <c r="B38" s="127">
        <v>4</v>
      </c>
      <c r="C38" s="2" t="s">
        <v>1446</v>
      </c>
      <c r="I38" s="127">
        <v>2</v>
      </c>
      <c r="J38" s="2" t="s">
        <v>1447</v>
      </c>
    </row>
    <row r="39" spans="1:10" x14ac:dyDescent="0.2">
      <c r="A39" s="9" t="s">
        <v>1448</v>
      </c>
      <c r="B39" s="127">
        <v>3</v>
      </c>
      <c r="C39" s="2" t="s">
        <v>369</v>
      </c>
      <c r="I39" s="127">
        <v>3</v>
      </c>
      <c r="J39" s="2" t="s">
        <v>369</v>
      </c>
    </row>
    <row r="40" spans="1:10" x14ac:dyDescent="0.2">
      <c r="A40" s="9" t="s">
        <v>1449</v>
      </c>
      <c r="B40" s="127">
        <v>2</v>
      </c>
      <c r="C40" s="2" t="s">
        <v>1447</v>
      </c>
      <c r="I40" s="127">
        <v>4</v>
      </c>
      <c r="J40" s="2" t="s">
        <v>1446</v>
      </c>
    </row>
    <row r="41" spans="1:10" ht="13.5" thickBot="1" x14ac:dyDescent="0.25">
      <c r="A41" s="10" t="s">
        <v>1450</v>
      </c>
      <c r="B41" s="3">
        <v>1</v>
      </c>
      <c r="C41" s="4" t="s">
        <v>1444</v>
      </c>
      <c r="I41" s="3">
        <v>5</v>
      </c>
      <c r="J41" s="4" t="s">
        <v>1443</v>
      </c>
    </row>
    <row r="42" spans="1:10" ht="13.5" thickTop="1" x14ac:dyDescent="0.2"/>
    <row r="44" spans="1:10" ht="13.5" thickBot="1" x14ac:dyDescent="0.25"/>
    <row r="45" spans="1:10" ht="13.5" thickTop="1" x14ac:dyDescent="0.2">
      <c r="B45" s="13" t="s">
        <v>1451</v>
      </c>
    </row>
    <row r="46" spans="1:10" x14ac:dyDescent="0.2">
      <c r="B46" s="11" t="s">
        <v>28</v>
      </c>
    </row>
    <row r="47" spans="1:10" x14ac:dyDescent="0.2">
      <c r="B47" s="11" t="s">
        <v>1452</v>
      </c>
    </row>
    <row r="48" spans="1:10" ht="13.5" thickBot="1" x14ac:dyDescent="0.25">
      <c r="B48" s="12" t="s">
        <v>49</v>
      </c>
    </row>
    <row r="49" spans="2:2" ht="13.5" thickTop="1" x14ac:dyDescent="0.2"/>
    <row r="50" spans="2:2" ht="13.5" thickBot="1" x14ac:dyDescent="0.25"/>
    <row r="51" spans="2:2" ht="13.5" thickTop="1" x14ac:dyDescent="0.2">
      <c r="B51" s="13" t="s">
        <v>17</v>
      </c>
    </row>
    <row r="52" spans="2:2" x14ac:dyDescent="0.2">
      <c r="B52" s="11" t="s">
        <v>154</v>
      </c>
    </row>
    <row r="53" spans="2:2" x14ac:dyDescent="0.2">
      <c r="B53" s="11" t="s">
        <v>46</v>
      </c>
    </row>
    <row r="54" spans="2:2" x14ac:dyDescent="0.2">
      <c r="B54" s="11" t="s">
        <v>37</v>
      </c>
    </row>
    <row r="55" spans="2:2" ht="13.5" thickBot="1" x14ac:dyDescent="0.25">
      <c r="B55" s="12" t="s">
        <v>211</v>
      </c>
    </row>
    <row r="56" spans="2:2" ht="13.5" thickTop="1" x14ac:dyDescent="0.2"/>
    <row r="58" spans="2:2" ht="13.5" thickBot="1" x14ac:dyDescent="0.25"/>
    <row r="59" spans="2:2" ht="13.5" thickTop="1" x14ac:dyDescent="0.2">
      <c r="B59" s="13" t="s">
        <v>1453</v>
      </c>
    </row>
    <row r="60" spans="2:2" x14ac:dyDescent="0.2">
      <c r="B60" s="16" t="s">
        <v>1454</v>
      </c>
    </row>
    <row r="61" spans="2:2" x14ac:dyDescent="0.2">
      <c r="B61" s="16" t="s">
        <v>30</v>
      </c>
    </row>
    <row r="62" spans="2:2" x14ac:dyDescent="0.2">
      <c r="B62" s="11" t="s">
        <v>1455</v>
      </c>
    </row>
    <row r="63" spans="2:2" x14ac:dyDescent="0.2">
      <c r="B63" s="11" t="s">
        <v>1456</v>
      </c>
    </row>
    <row r="64" spans="2:2" x14ac:dyDescent="0.2">
      <c r="B64" s="11" t="s">
        <v>1457</v>
      </c>
    </row>
    <row r="65" spans="2:2" x14ac:dyDescent="0.2">
      <c r="B65" s="11" t="s">
        <v>1458</v>
      </c>
    </row>
    <row r="66" spans="2:2" x14ac:dyDescent="0.2">
      <c r="B66" s="11" t="s">
        <v>276</v>
      </c>
    </row>
    <row r="67" spans="2:2" x14ac:dyDescent="0.2">
      <c r="B67" s="11" t="s">
        <v>378</v>
      </c>
    </row>
    <row r="68" spans="2:2" x14ac:dyDescent="0.2">
      <c r="B68" s="11" t="s">
        <v>1459</v>
      </c>
    </row>
    <row r="69" spans="2:2" x14ac:dyDescent="0.2">
      <c r="B69" s="11" t="s">
        <v>1460</v>
      </c>
    </row>
    <row r="70" spans="2:2" x14ac:dyDescent="0.2">
      <c r="B70" s="11" t="s">
        <v>1461</v>
      </c>
    </row>
    <row r="71" spans="2:2" x14ac:dyDescent="0.2">
      <c r="B71" s="11" t="s">
        <v>1462</v>
      </c>
    </row>
    <row r="72" spans="2:2" x14ac:dyDescent="0.2">
      <c r="B72" s="11" t="s">
        <v>1241</v>
      </c>
    </row>
    <row r="73" spans="2:2" x14ac:dyDescent="0.2">
      <c r="B73" s="11" t="s">
        <v>639</v>
      </c>
    </row>
    <row r="74" spans="2:2" x14ac:dyDescent="0.2">
      <c r="B74" s="11" t="s">
        <v>1463</v>
      </c>
    </row>
    <row r="75" spans="2:2" x14ac:dyDescent="0.2">
      <c r="B75" s="11" t="s">
        <v>138</v>
      </c>
    </row>
    <row r="76" spans="2:2" x14ac:dyDescent="0.2">
      <c r="B76" s="11" t="s">
        <v>1464</v>
      </c>
    </row>
    <row r="77" spans="2:2" x14ac:dyDescent="0.2">
      <c r="B77" s="11" t="s">
        <v>1465</v>
      </c>
    </row>
    <row r="78" spans="2:2" x14ac:dyDescent="0.2">
      <c r="B78" s="11" t="s">
        <v>1000</v>
      </c>
    </row>
    <row r="79" spans="2:2" ht="13.5" thickBot="1" x14ac:dyDescent="0.25">
      <c r="B79" s="12" t="s">
        <v>679</v>
      </c>
    </row>
    <row r="80" spans="2:2" ht="13.5" thickTop="1" x14ac:dyDescent="0.2"/>
    <row r="81" spans="2:2" ht="13.5" thickBot="1" x14ac:dyDescent="0.25"/>
    <row r="82" spans="2:2" ht="13.5" thickTop="1" x14ac:dyDescent="0.2">
      <c r="B82" s="13" t="s">
        <v>5</v>
      </c>
    </row>
    <row r="83" spans="2:2" x14ac:dyDescent="0.2">
      <c r="B83" s="11" t="s">
        <v>27</v>
      </c>
    </row>
    <row r="84" spans="2:2" x14ac:dyDescent="0.2">
      <c r="B84" s="11" t="s">
        <v>280</v>
      </c>
    </row>
    <row r="85" spans="2:2" x14ac:dyDescent="0.2">
      <c r="B85" s="11" t="s">
        <v>40</v>
      </c>
    </row>
    <row r="86" spans="2:2" x14ac:dyDescent="0.2">
      <c r="B86" s="11" t="s">
        <v>48</v>
      </c>
    </row>
    <row r="87" spans="2:2" ht="13.5" thickBot="1" x14ac:dyDescent="0.25">
      <c r="B87" s="12" t="s">
        <v>355</v>
      </c>
    </row>
    <row r="88" spans="2:2" ht="13.5" thickTop="1" x14ac:dyDescent="0.2"/>
  </sheetData>
  <sortState xmlns:xlrd2="http://schemas.microsoft.com/office/spreadsheetml/2017/richdata2" ref="B61:B71">
    <sortCondition ref="B71"/>
  </sortState>
  <mergeCells count="3">
    <mergeCell ref="A8:A15"/>
    <mergeCell ref="A18:A24"/>
    <mergeCell ref="A27:A33"/>
  </mergeCells>
  <pageMargins left="0.7" right="0.7" top="0.75" bottom="0.75" header="0.3" footer="0.3"/>
  <pageSetup orientation="portrait" r:id="rId1"/>
  <headerFooter>
    <oddHeader>&amp;LGemeente Zoetermeer
&amp;RTitel Standaard RI&amp;&amp;E
Status Actief</oddHeader>
    <oddFooter>&amp;CGemeente Zoetermeer</odd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filterMode="1">
    <tabColor theme="5"/>
    <pageSetUpPr fitToPage="1"/>
  </sheetPr>
  <dimension ref="A1:AQ131"/>
  <sheetViews>
    <sheetView showZeros="0" zoomScale="75" zoomScaleNormal="75" zoomScaleSheetLayoutView="100" workbookViewId="0">
      <pane ySplit="4" topLeftCell="A5" activePane="bottomLeft" state="frozen"/>
      <selection pane="bottomLeft" activeCell="E111" sqref="E111"/>
    </sheetView>
  </sheetViews>
  <sheetFormatPr defaultColWidth="8.85546875" defaultRowHeight="12.75" outlineLevelCol="2" x14ac:dyDescent="0.2"/>
  <cols>
    <col min="1" max="1" width="8.7109375" style="14" customWidth="1" outlineLevel="1"/>
    <col min="2" max="2" width="24.85546875" customWidth="1" outlineLevel="1"/>
    <col min="3" max="3" width="24.7109375" customWidth="1" outlineLevel="1"/>
    <col min="4" max="4" width="24" customWidth="1" outlineLevel="1"/>
    <col min="5" max="5" width="34.42578125" customWidth="1"/>
    <col min="6" max="6" width="31.42578125" customWidth="1"/>
    <col min="7" max="7" width="16.7109375" customWidth="1"/>
    <col min="8" max="8" width="21.7109375" style="15" customWidth="1" outlineLevel="1"/>
    <col min="9" max="9" width="5" style="15" customWidth="1" outlineLevel="1" collapsed="1"/>
    <col min="10" max="10" width="19" style="15" customWidth="1" outlineLevel="2"/>
    <col min="11" max="11" width="5" style="15" customWidth="1" outlineLevel="1"/>
    <col min="12" max="12" width="20.42578125" style="15" customWidth="1" outlineLevel="2"/>
    <col min="13" max="13" width="7.7109375" style="15" customWidth="1" outlineLevel="1"/>
    <col min="14" max="14" width="7.28515625" style="15" customWidth="1" outlineLevel="1"/>
    <col min="15" max="15" width="6.85546875" style="15" customWidth="1"/>
    <col min="16" max="16" width="13" customWidth="1" outlineLevel="1"/>
    <col min="17" max="17" width="16.42578125" style="21" customWidth="1"/>
    <col min="18" max="18" width="40.140625" style="1" customWidth="1"/>
    <col min="19" max="19" width="16.85546875" style="15" customWidth="1" outlineLevel="1"/>
    <col min="20" max="20" width="4.85546875" style="15" customWidth="1" outlineLevel="1" collapsed="1"/>
    <col min="21" max="21" width="9.28515625" style="15" customWidth="1" outlineLevel="2"/>
    <col min="22" max="22" width="5" style="15" customWidth="1" outlineLevel="1"/>
    <col min="23" max="23" width="8.28515625" style="15" customWidth="1" outlineLevel="2"/>
    <col min="24" max="24" width="7.7109375" style="15" customWidth="1" outlineLevel="1"/>
    <col min="25" max="25" width="5.7109375" customWidth="1" outlineLevel="1"/>
    <col min="26" max="26" width="7.42578125" style="43" customWidth="1"/>
  </cols>
  <sheetData>
    <row r="1" spans="1:43" ht="33" hidden="1" customHeight="1" thickTop="1" x14ac:dyDescent="0.3">
      <c r="B1" s="18"/>
      <c r="C1" s="18"/>
      <c r="D1" s="18"/>
      <c r="E1" s="24"/>
      <c r="F1" s="25" t="str">
        <f>D16</f>
        <v>Legen van vuilcontainers</v>
      </c>
      <c r="G1" s="26"/>
      <c r="H1" s="18"/>
      <c r="I1" s="18"/>
      <c r="J1" s="18"/>
      <c r="K1" s="17"/>
      <c r="L1" s="17"/>
      <c r="M1" s="17"/>
      <c r="N1" s="17"/>
      <c r="O1" s="27"/>
      <c r="P1" s="18"/>
      <c r="Q1" s="28"/>
      <c r="R1" s="29">
        <f ca="1">(TODAY())</f>
        <v>45820</v>
      </c>
      <c r="S1" s="19"/>
      <c r="T1" s="19"/>
      <c r="U1" s="19"/>
      <c r="V1" s="17"/>
      <c r="W1" s="259"/>
      <c r="X1" s="259"/>
      <c r="Y1" s="259"/>
      <c r="Z1" s="260"/>
    </row>
    <row r="2" spans="1:43" ht="13.5" hidden="1" thickBot="1" x14ac:dyDescent="0.25">
      <c r="A2" s="48"/>
      <c r="E2" s="49"/>
      <c r="H2" s="125"/>
      <c r="I2" s="125"/>
      <c r="J2" s="125"/>
      <c r="S2" s="1"/>
      <c r="T2" s="1"/>
      <c r="U2" s="1"/>
      <c r="W2" s="261"/>
      <c r="X2" s="261"/>
      <c r="Y2" s="261"/>
      <c r="Z2" s="219"/>
    </row>
    <row r="3" spans="1:43" s="15" customFormat="1" ht="25.5" x14ac:dyDescent="0.2">
      <c r="A3" s="249" t="s">
        <v>1173</v>
      </c>
      <c r="B3" s="251" t="s">
        <v>6</v>
      </c>
      <c r="C3" s="124" t="s">
        <v>7</v>
      </c>
      <c r="D3" s="253" t="s">
        <v>1466</v>
      </c>
      <c r="E3" s="251" t="s">
        <v>10</v>
      </c>
      <c r="F3" s="253" t="s">
        <v>11</v>
      </c>
      <c r="G3" s="241" t="s">
        <v>12</v>
      </c>
      <c r="H3" s="243" t="s">
        <v>13</v>
      </c>
      <c r="I3" s="244"/>
      <c r="J3" s="244"/>
      <c r="K3" s="244"/>
      <c r="L3" s="244"/>
      <c r="M3" s="244"/>
      <c r="N3" s="51" t="s">
        <v>14</v>
      </c>
      <c r="O3" s="245" t="s">
        <v>15</v>
      </c>
      <c r="P3" s="247" t="s">
        <v>16</v>
      </c>
      <c r="Q3" s="255" t="s">
        <v>17</v>
      </c>
      <c r="R3" s="241" t="s">
        <v>18</v>
      </c>
      <c r="S3" s="121"/>
      <c r="T3" s="122"/>
      <c r="U3" s="122"/>
      <c r="V3" s="122"/>
      <c r="W3" s="244"/>
      <c r="X3" s="244"/>
      <c r="Y3" s="257"/>
      <c r="Z3" s="245" t="s">
        <v>15</v>
      </c>
    </row>
    <row r="4" spans="1:43" s="15" customFormat="1" ht="36.75" hidden="1" customHeight="1" thickBot="1" x14ac:dyDescent="0.25">
      <c r="A4" s="250"/>
      <c r="B4" s="252"/>
      <c r="C4" s="123"/>
      <c r="D4" s="254"/>
      <c r="E4" s="252"/>
      <c r="F4" s="252"/>
      <c r="G4" s="242"/>
      <c r="H4" s="56" t="s">
        <v>20</v>
      </c>
      <c r="I4" s="57" t="s">
        <v>21</v>
      </c>
      <c r="J4" s="57" t="s">
        <v>22</v>
      </c>
      <c r="K4" s="57" t="s">
        <v>23</v>
      </c>
      <c r="L4" s="57" t="s">
        <v>24</v>
      </c>
      <c r="M4" s="57" t="s">
        <v>25</v>
      </c>
      <c r="N4" s="58" t="s">
        <v>26</v>
      </c>
      <c r="O4" s="246"/>
      <c r="P4" s="248"/>
      <c r="Q4" s="256"/>
      <c r="R4" s="242"/>
      <c r="S4" s="56" t="s">
        <v>20</v>
      </c>
      <c r="T4" s="57" t="s">
        <v>21</v>
      </c>
      <c r="U4" s="57" t="s">
        <v>22</v>
      </c>
      <c r="V4" s="57" t="s">
        <v>23</v>
      </c>
      <c r="W4" s="57" t="s">
        <v>24</v>
      </c>
      <c r="X4" s="57" t="s">
        <v>25</v>
      </c>
      <c r="Y4" s="58" t="str">
        <f>+N4</f>
        <v>R</v>
      </c>
      <c r="Z4" s="258"/>
    </row>
    <row r="5" spans="1:43" s="15" customFormat="1" ht="63.75" hidden="1" x14ac:dyDescent="0.2">
      <c r="A5" s="71" t="s">
        <v>1467</v>
      </c>
      <c r="B5" s="72" t="s">
        <v>1468</v>
      </c>
      <c r="C5" s="73" t="s">
        <v>1204</v>
      </c>
      <c r="D5" s="73" t="s">
        <v>852</v>
      </c>
      <c r="E5" s="72" t="s">
        <v>562</v>
      </c>
      <c r="F5" s="72" t="s">
        <v>563</v>
      </c>
      <c r="G5" s="72" t="s">
        <v>1469</v>
      </c>
      <c r="H5" s="72" t="s">
        <v>57</v>
      </c>
      <c r="I5" s="74">
        <f>VLOOKUP(H5,Toelichting!$H$9:$I$15,2)</f>
        <v>3</v>
      </c>
      <c r="J5" s="72" t="s">
        <v>90</v>
      </c>
      <c r="K5" s="74">
        <f>VLOOKUP(J5,Toelichting!$H$19:$I$24,2)</f>
        <v>1</v>
      </c>
      <c r="L5" s="72" t="s">
        <v>54</v>
      </c>
      <c r="M5" s="75">
        <f>VLOOKUP(L5,Toelichting!$H$28:$I$33,2)</f>
        <v>7</v>
      </c>
      <c r="N5" s="75">
        <f>+M5*K5*I5</f>
        <v>21</v>
      </c>
      <c r="O5" s="75">
        <f>IF(N5&lt;20,1,IF(N5&gt;=20=AND(N5&lt;70),2,IF(N5&gt;=70=AND(N5&lt;160),3,IF(N5&gt;=160=AND(N5&lt;=320),4,IF(N5&gt;320,5,"klopt niet")))))</f>
        <v>2</v>
      </c>
      <c r="P5" s="74" t="str">
        <f>VLOOKUP(O5,Toelichting!$I$37:$M$41,2)</f>
        <v>Mogelijk ernstig risico, aandacht vereist</v>
      </c>
      <c r="Q5" s="72" t="s">
        <v>37</v>
      </c>
      <c r="R5" s="76" t="s">
        <v>565</v>
      </c>
      <c r="S5" s="72" t="s">
        <v>39</v>
      </c>
      <c r="T5" s="74">
        <f>VLOOKUP(S5,Toelichting!$H$9:$I$15,2)</f>
        <v>0.5</v>
      </c>
      <c r="U5" s="76" t="s">
        <v>90</v>
      </c>
      <c r="V5" s="74">
        <f>VLOOKUP(U5,Toelichting!$H$19:$I$24,2)</f>
        <v>1</v>
      </c>
      <c r="W5" s="76" t="s">
        <v>54</v>
      </c>
      <c r="X5" s="75">
        <f>VLOOKUP(W5,Toelichting!$H$28:$I$33,2)</f>
        <v>7</v>
      </c>
      <c r="Y5" s="77">
        <f>+X5*V5*T5</f>
        <v>3.5</v>
      </c>
      <c r="Z5" s="78">
        <f t="shared" ref="Z5:Z8" si="0">IF(Y5&lt;20,1,IF(Y5&gt;=20=AND(Y5&lt;70),2,IF(Y5&gt;=70=AND(Y5&lt;160),3,IF(Y5&gt;=160=AND(Y5&lt;=320),4,IF(Y5&gt;320,5,"klopt niet")))))</f>
        <v>1</v>
      </c>
    </row>
    <row r="6" spans="1:43" s="15" customFormat="1" ht="44.25" hidden="1" customHeight="1" x14ac:dyDescent="0.2">
      <c r="A6" s="79" t="s">
        <v>1470</v>
      </c>
      <c r="B6" s="62" t="s">
        <v>49</v>
      </c>
      <c r="C6" s="64" t="s">
        <v>1204</v>
      </c>
      <c r="D6" s="60" t="s">
        <v>852</v>
      </c>
      <c r="E6" s="15" t="s">
        <v>108</v>
      </c>
      <c r="F6" s="44" t="s">
        <v>109</v>
      </c>
      <c r="G6" s="44" t="s">
        <v>1471</v>
      </c>
      <c r="H6" s="62" t="s">
        <v>57</v>
      </c>
      <c r="I6" s="61">
        <f>VLOOKUP(H6,Toelichting!$H$9:$I$15,2)</f>
        <v>3</v>
      </c>
      <c r="J6" s="62" t="s">
        <v>35</v>
      </c>
      <c r="K6" s="44">
        <f>VLOOKUP(J6,Toelichting!$H$19:$I$24,2)</f>
        <v>6</v>
      </c>
      <c r="L6" s="62" t="s">
        <v>54</v>
      </c>
      <c r="M6" s="15">
        <f>VLOOKUP(L6,Toelichting!$H$28:$I$33,2)</f>
        <v>7</v>
      </c>
      <c r="N6" s="15">
        <f>+M6*K6*I6</f>
        <v>126</v>
      </c>
      <c r="O6" s="15">
        <f>IF(N6&lt;20,1,IF(N6&gt;=20=AND(N6&lt;70),2,IF(N6&gt;=70=AND(N6&lt;160),3,IF(N6&gt;=160=AND(N6&lt;=320),4,IF(N6&gt;320,5,"klopt niet")))))</f>
        <v>3</v>
      </c>
      <c r="P6" s="44" t="str">
        <f>VLOOKUP(O6,Toelichting!$I$37:$M$41,2)</f>
        <v>Wezenlijk risico, maatregelen noodzakelijk</v>
      </c>
      <c r="Q6" s="62" t="s">
        <v>211</v>
      </c>
      <c r="R6" s="62" t="s">
        <v>1472</v>
      </c>
      <c r="S6" s="62" t="s">
        <v>78</v>
      </c>
      <c r="T6" s="61">
        <f>VLOOKUP(S6,Toelichting!$H$9:$I$15,2)</f>
        <v>0.2</v>
      </c>
      <c r="U6" s="62" t="s">
        <v>35</v>
      </c>
      <c r="V6" s="44">
        <f>VLOOKUP(U6,Toelichting!$H$19:$I$24,2)</f>
        <v>6</v>
      </c>
      <c r="W6" s="62" t="s">
        <v>54</v>
      </c>
      <c r="X6" s="15">
        <f>VLOOKUP(W6,Toelichting!$H$28:$I$33,2)</f>
        <v>7</v>
      </c>
      <c r="Y6" s="63">
        <f>+X6*V6*T6</f>
        <v>8.4</v>
      </c>
      <c r="Z6" s="80">
        <f t="shared" si="0"/>
        <v>1</v>
      </c>
    </row>
    <row r="7" spans="1:43" s="15" customFormat="1" ht="42.75" hidden="1" customHeight="1" x14ac:dyDescent="0.2">
      <c r="A7" s="79" t="s">
        <v>1473</v>
      </c>
      <c r="B7" s="62" t="s">
        <v>49</v>
      </c>
      <c r="C7" s="64" t="s">
        <v>1204</v>
      </c>
      <c r="D7" s="60" t="s">
        <v>852</v>
      </c>
      <c r="E7" s="62" t="s">
        <v>1474</v>
      </c>
      <c r="F7" s="62" t="s">
        <v>145</v>
      </c>
      <c r="G7" s="62" t="s">
        <v>1231</v>
      </c>
      <c r="H7" s="62" t="s">
        <v>57</v>
      </c>
      <c r="I7" s="44">
        <f>VLOOKUP(H7,Toelichting!$H$9:$I$15,2)</f>
        <v>3</v>
      </c>
      <c r="J7" s="62" t="s">
        <v>35</v>
      </c>
      <c r="K7" s="44">
        <f>VLOOKUP(J7,Toelichting!$H$19:$I$24,2)</f>
        <v>6</v>
      </c>
      <c r="L7" s="62" t="s">
        <v>54</v>
      </c>
      <c r="M7" s="15">
        <f>VLOOKUP(L7,Toelichting!$H$28:$I$33,2)</f>
        <v>7</v>
      </c>
      <c r="N7" s="15">
        <f>+M7*K7*I7</f>
        <v>126</v>
      </c>
      <c r="O7" s="15">
        <f>IF(N7&lt;20,1,IF(N7&gt;=20=AND(N7&lt;70),2,IF(N7&gt;=70=AND(N7&lt;160),3,IF(N7&gt;=160=AND(N7&lt;=320),4,IF(N7&gt;320,5,"klopt niet")))))</f>
        <v>3</v>
      </c>
      <c r="P7" s="44" t="str">
        <f>VLOOKUP(O7,Toelichting!$I$37:$M$41,2)</f>
        <v>Wezenlijk risico, maatregelen noodzakelijk</v>
      </c>
      <c r="Q7" s="62" t="s">
        <v>37</v>
      </c>
      <c r="R7" s="62" t="s">
        <v>1475</v>
      </c>
      <c r="S7" s="62" t="s">
        <v>78</v>
      </c>
      <c r="T7" s="44">
        <f>VLOOKUP(S7,Toelichting!$H$9:$I$15,2)</f>
        <v>0.2</v>
      </c>
      <c r="U7" s="62" t="s">
        <v>35</v>
      </c>
      <c r="V7" s="44">
        <f>VLOOKUP(U7,Toelichting!$H$19:$I$24,2)</f>
        <v>6</v>
      </c>
      <c r="W7" s="62" t="s">
        <v>54</v>
      </c>
      <c r="X7" s="15">
        <f>VLOOKUP(W7,Toelichting!$H$28:$I$33,2)</f>
        <v>7</v>
      </c>
      <c r="Y7" s="63">
        <f>+X7*V7*T7</f>
        <v>8.4</v>
      </c>
      <c r="Z7" s="80">
        <f t="shared" si="0"/>
        <v>1</v>
      </c>
    </row>
    <row r="8" spans="1:43" s="15" customFormat="1" ht="51" hidden="1" x14ac:dyDescent="0.2">
      <c r="A8" s="79" t="s">
        <v>1476</v>
      </c>
      <c r="B8" s="62" t="s">
        <v>49</v>
      </c>
      <c r="C8" s="64" t="s">
        <v>1204</v>
      </c>
      <c r="D8" s="60" t="s">
        <v>852</v>
      </c>
      <c r="E8" s="62" t="s">
        <v>854</v>
      </c>
      <c r="F8" s="62" t="s">
        <v>855</v>
      </c>
      <c r="G8" s="62" t="s">
        <v>1231</v>
      </c>
      <c r="H8" s="62" t="s">
        <v>34</v>
      </c>
      <c r="I8" s="44">
        <f>VLOOKUP(H8,Toelichting!$H$9:$I$15,2)</f>
        <v>6</v>
      </c>
      <c r="J8" s="62" t="s">
        <v>35</v>
      </c>
      <c r="K8" s="44">
        <f>VLOOKUP(J8,Toelichting!$H$19:$I$24,2)</f>
        <v>6</v>
      </c>
      <c r="L8" s="62" t="s">
        <v>667</v>
      </c>
      <c r="M8" s="15">
        <f>VLOOKUP(L8,Toelichting!$H$28:$I$33,2)</f>
        <v>1</v>
      </c>
      <c r="N8" s="15">
        <f>+M8*K8*I8</f>
        <v>36</v>
      </c>
      <c r="O8" s="15">
        <f>IF(N8&lt;20,1,IF(N8&gt;=20=AND(N8&lt;70),2,IF(N8&gt;=70=AND(N8&lt;160),3,IF(N8&gt;=160=AND(N8&lt;=320),4,IF(N8&gt;320,5,"klopt niet")))))</f>
        <v>2</v>
      </c>
      <c r="P8" s="44" t="str">
        <f>VLOOKUP(O8,Toelichting!$I$37:$M$41,2)</f>
        <v>Mogelijk ernstig risico, aandacht vereist</v>
      </c>
      <c r="Q8" s="62" t="s">
        <v>37</v>
      </c>
      <c r="R8" s="62" t="s">
        <v>1477</v>
      </c>
      <c r="S8" s="62" t="s">
        <v>39</v>
      </c>
      <c r="T8" s="44">
        <f>VLOOKUP(S8,Toelichting!$H$9:$I$15,2)</f>
        <v>0.5</v>
      </c>
      <c r="U8" s="62" t="s">
        <v>35</v>
      </c>
      <c r="V8" s="44">
        <f>VLOOKUP(U8,Toelichting!$H$19:$I$24,2)</f>
        <v>6</v>
      </c>
      <c r="W8" s="62" t="s">
        <v>45</v>
      </c>
      <c r="X8" s="15">
        <f>VLOOKUP(W8,Toelichting!$H$28:$I$33,2)</f>
        <v>3</v>
      </c>
      <c r="Y8" s="63">
        <f>+X8*V8*T8</f>
        <v>9</v>
      </c>
      <c r="Z8" s="80">
        <f t="shared" si="0"/>
        <v>1</v>
      </c>
    </row>
    <row r="9" spans="1:43" s="15" customFormat="1" ht="51" hidden="1" x14ac:dyDescent="0.2">
      <c r="A9" s="79" t="s">
        <v>1476</v>
      </c>
      <c r="B9" s="62" t="s">
        <v>49</v>
      </c>
      <c r="C9" s="64" t="s">
        <v>1204</v>
      </c>
      <c r="D9" s="60" t="s">
        <v>871</v>
      </c>
      <c r="E9" s="62" t="s">
        <v>854</v>
      </c>
      <c r="F9" s="62" t="s">
        <v>855</v>
      </c>
      <c r="G9" s="62" t="s">
        <v>1231</v>
      </c>
      <c r="H9" s="62" t="s">
        <v>34</v>
      </c>
      <c r="I9" s="44">
        <v>6</v>
      </c>
      <c r="J9" s="62" t="s">
        <v>35</v>
      </c>
      <c r="K9" s="44">
        <v>6</v>
      </c>
      <c r="L9" s="62" t="s">
        <v>667</v>
      </c>
      <c r="M9" s="15">
        <v>1</v>
      </c>
      <c r="N9" s="15">
        <v>36</v>
      </c>
      <c r="O9" s="15">
        <v>2</v>
      </c>
      <c r="P9" s="44" t="s">
        <v>1447</v>
      </c>
      <c r="Q9" s="62" t="s">
        <v>37</v>
      </c>
      <c r="R9" s="62" t="s">
        <v>1477</v>
      </c>
      <c r="S9" s="62" t="s">
        <v>39</v>
      </c>
      <c r="T9" s="44">
        <v>0.5</v>
      </c>
      <c r="U9" s="62" t="s">
        <v>35</v>
      </c>
      <c r="V9" s="44">
        <v>6</v>
      </c>
      <c r="W9" s="62" t="s">
        <v>45</v>
      </c>
      <c r="X9" s="15">
        <v>3</v>
      </c>
      <c r="Y9" s="63">
        <v>9</v>
      </c>
      <c r="Z9" s="80">
        <f t="shared" ref="Z9:Z10" si="1">IF(Y9&lt;20,1,IF(Y9&gt;=20=AND(Y9&lt;70),2,IF(Y9&gt;=70=AND(Y9&lt;160),3,IF(Y9&gt;=160=AND(Y9&lt;=320),4,IF(Y9&gt;320,5,"klopt niet")))))</f>
        <v>1</v>
      </c>
    </row>
    <row r="10" spans="1:43" s="15" customFormat="1" ht="63.75" hidden="1" x14ac:dyDescent="0.2">
      <c r="A10" s="79" t="s">
        <v>1476</v>
      </c>
      <c r="B10" s="62" t="s">
        <v>49</v>
      </c>
      <c r="C10" s="64" t="s">
        <v>1204</v>
      </c>
      <c r="D10" s="60" t="s">
        <v>871</v>
      </c>
      <c r="E10" s="62" t="s">
        <v>873</v>
      </c>
      <c r="F10" s="62" t="s">
        <v>874</v>
      </c>
      <c r="G10" s="62" t="s">
        <v>1231</v>
      </c>
      <c r="H10" s="62" t="s">
        <v>57</v>
      </c>
      <c r="I10" s="44">
        <v>3</v>
      </c>
      <c r="J10" s="62" t="s">
        <v>35</v>
      </c>
      <c r="K10" s="44">
        <v>6</v>
      </c>
      <c r="L10" s="62" t="s">
        <v>54</v>
      </c>
      <c r="M10" s="15">
        <v>7</v>
      </c>
      <c r="N10" s="15">
        <v>126</v>
      </c>
      <c r="O10" s="15">
        <v>3</v>
      </c>
      <c r="P10" s="44" t="s">
        <v>369</v>
      </c>
      <c r="Q10" s="62" t="s">
        <v>37</v>
      </c>
      <c r="R10" s="62" t="s">
        <v>1478</v>
      </c>
      <c r="S10" s="62" t="s">
        <v>39</v>
      </c>
      <c r="T10" s="44">
        <v>0.5</v>
      </c>
      <c r="U10" s="62" t="s">
        <v>35</v>
      </c>
      <c r="V10" s="44">
        <v>6</v>
      </c>
      <c r="W10" s="62" t="s">
        <v>54</v>
      </c>
      <c r="X10" s="15">
        <v>7</v>
      </c>
      <c r="Y10" s="63">
        <v>21</v>
      </c>
      <c r="Z10" s="80">
        <f t="shared" si="1"/>
        <v>2</v>
      </c>
    </row>
    <row r="11" spans="1:43" s="20" customFormat="1" ht="63.75" hidden="1" x14ac:dyDescent="0.2">
      <c r="A11" s="81" t="s">
        <v>1467</v>
      </c>
      <c r="B11" s="59" t="s">
        <v>1468</v>
      </c>
      <c r="C11" s="60" t="s">
        <v>1204</v>
      </c>
      <c r="D11" s="60" t="s">
        <v>871</v>
      </c>
      <c r="E11" s="59" t="s">
        <v>562</v>
      </c>
      <c r="F11" s="59" t="s">
        <v>1479</v>
      </c>
      <c r="G11" s="59" t="s">
        <v>1469</v>
      </c>
      <c r="H11" s="59" t="s">
        <v>57</v>
      </c>
      <c r="I11" s="61">
        <v>3</v>
      </c>
      <c r="J11" s="59" t="s">
        <v>90</v>
      </c>
      <c r="K11" s="61">
        <v>1</v>
      </c>
      <c r="L11" s="59" t="s">
        <v>54</v>
      </c>
      <c r="M11" s="20">
        <v>7</v>
      </c>
      <c r="N11" s="20">
        <v>21</v>
      </c>
      <c r="O11" s="20">
        <v>2</v>
      </c>
      <c r="P11" s="61" t="s">
        <v>1447</v>
      </c>
      <c r="Q11" s="59" t="s">
        <v>37</v>
      </c>
      <c r="R11" s="62" t="s">
        <v>565</v>
      </c>
      <c r="S11" s="59" t="s">
        <v>39</v>
      </c>
      <c r="T11" s="61">
        <v>0.5</v>
      </c>
      <c r="U11" s="62" t="s">
        <v>90</v>
      </c>
      <c r="V11" s="61">
        <v>1</v>
      </c>
      <c r="W11" s="62" t="s">
        <v>54</v>
      </c>
      <c r="X11" s="20">
        <v>7</v>
      </c>
      <c r="Y11" s="63">
        <v>3.5</v>
      </c>
      <c r="Z11" s="80">
        <v>1</v>
      </c>
      <c r="AA11" s="45"/>
      <c r="AQ11" s="15"/>
    </row>
    <row r="12" spans="1:43" s="15" customFormat="1" ht="51" hidden="1" x14ac:dyDescent="0.2">
      <c r="A12" s="79" t="s">
        <v>1480</v>
      </c>
      <c r="B12" s="62" t="s">
        <v>49</v>
      </c>
      <c r="C12" s="64" t="s">
        <v>1204</v>
      </c>
      <c r="D12" s="60" t="s">
        <v>871</v>
      </c>
      <c r="E12" s="62" t="s">
        <v>1481</v>
      </c>
      <c r="F12" s="62" t="s">
        <v>877</v>
      </c>
      <c r="G12" s="62" t="s">
        <v>1212</v>
      </c>
      <c r="H12" s="62" t="s">
        <v>57</v>
      </c>
      <c r="I12" s="44">
        <v>3</v>
      </c>
      <c r="J12" s="62" t="s">
        <v>35</v>
      </c>
      <c r="K12" s="44">
        <v>6</v>
      </c>
      <c r="L12" s="62" t="s">
        <v>45</v>
      </c>
      <c r="M12" s="15">
        <v>3</v>
      </c>
      <c r="N12" s="15">
        <v>54</v>
      </c>
      <c r="O12" s="15">
        <v>2</v>
      </c>
      <c r="P12" s="44" t="s">
        <v>1447</v>
      </c>
      <c r="Q12" s="62" t="s">
        <v>46</v>
      </c>
      <c r="R12" s="62" t="s">
        <v>1482</v>
      </c>
      <c r="S12" s="62" t="s">
        <v>78</v>
      </c>
      <c r="T12" s="44">
        <v>0.2</v>
      </c>
      <c r="U12" s="62" t="s">
        <v>35</v>
      </c>
      <c r="V12" s="44">
        <v>6</v>
      </c>
      <c r="W12" s="62" t="s">
        <v>45</v>
      </c>
      <c r="X12" s="15">
        <v>3</v>
      </c>
      <c r="Y12" s="63">
        <v>3.6</v>
      </c>
      <c r="Z12" s="80">
        <v>1</v>
      </c>
    </row>
    <row r="13" spans="1:43" s="15" customFormat="1" ht="76.5" hidden="1" x14ac:dyDescent="0.2">
      <c r="A13" s="79" t="s">
        <v>1483</v>
      </c>
      <c r="B13" s="62" t="s">
        <v>49</v>
      </c>
      <c r="C13" s="64" t="s">
        <v>1204</v>
      </c>
      <c r="D13" s="60" t="s">
        <v>871</v>
      </c>
      <c r="E13" s="62" t="s">
        <v>1481</v>
      </c>
      <c r="F13" s="62" t="s">
        <v>879</v>
      </c>
      <c r="G13" s="62" t="s">
        <v>1212</v>
      </c>
      <c r="H13" s="62" t="s">
        <v>57</v>
      </c>
      <c r="I13" s="44">
        <v>3</v>
      </c>
      <c r="J13" s="62" t="s">
        <v>35</v>
      </c>
      <c r="K13" s="44">
        <v>6</v>
      </c>
      <c r="L13" s="62" t="s">
        <v>54</v>
      </c>
      <c r="M13" s="15">
        <v>7</v>
      </c>
      <c r="N13" s="15">
        <v>126</v>
      </c>
      <c r="O13" s="15">
        <v>3</v>
      </c>
      <c r="P13" s="44" t="s">
        <v>369</v>
      </c>
      <c r="Q13" s="62"/>
      <c r="R13" s="62"/>
      <c r="S13" s="62" t="s">
        <v>64</v>
      </c>
      <c r="T13" s="44">
        <v>1</v>
      </c>
      <c r="U13" s="62" t="s">
        <v>35</v>
      </c>
      <c r="V13" s="44">
        <v>6</v>
      </c>
      <c r="W13" s="62" t="s">
        <v>667</v>
      </c>
      <c r="X13" s="15">
        <v>1</v>
      </c>
      <c r="Y13" s="63">
        <v>6</v>
      </c>
      <c r="Z13" s="80">
        <v>1</v>
      </c>
    </row>
    <row r="14" spans="1:43" s="15" customFormat="1" ht="51" hidden="1" x14ac:dyDescent="0.2">
      <c r="A14" s="79" t="s">
        <v>1484</v>
      </c>
      <c r="B14" s="62" t="s">
        <v>1452</v>
      </c>
      <c r="C14" s="64" t="s">
        <v>1204</v>
      </c>
      <c r="D14" s="60" t="s">
        <v>871</v>
      </c>
      <c r="E14" s="62" t="s">
        <v>547</v>
      </c>
      <c r="F14" s="62" t="s">
        <v>548</v>
      </c>
      <c r="G14" s="62" t="s">
        <v>1212</v>
      </c>
      <c r="H14" s="62" t="s">
        <v>78</v>
      </c>
      <c r="I14" s="44">
        <v>0.2</v>
      </c>
      <c r="J14" s="62" t="s">
        <v>59</v>
      </c>
      <c r="K14" s="44">
        <v>3</v>
      </c>
      <c r="L14" s="62" t="s">
        <v>70</v>
      </c>
      <c r="M14" s="15">
        <v>40</v>
      </c>
      <c r="N14" s="15">
        <v>24</v>
      </c>
      <c r="O14" s="15">
        <v>2</v>
      </c>
      <c r="P14" s="44" t="s">
        <v>1447</v>
      </c>
      <c r="Q14" s="65" t="s">
        <v>154</v>
      </c>
      <c r="R14" s="62" t="s">
        <v>882</v>
      </c>
      <c r="S14" s="62" t="s">
        <v>78</v>
      </c>
      <c r="T14" s="44">
        <v>0.2</v>
      </c>
      <c r="U14" s="62" t="s">
        <v>59</v>
      </c>
      <c r="V14" s="44">
        <v>3</v>
      </c>
      <c r="W14" s="62" t="s">
        <v>70</v>
      </c>
      <c r="X14" s="15">
        <v>40</v>
      </c>
      <c r="Y14" s="63">
        <v>24</v>
      </c>
      <c r="Z14" s="80">
        <v>2</v>
      </c>
    </row>
    <row r="15" spans="1:43" s="15" customFormat="1" ht="51" hidden="1" x14ac:dyDescent="0.2">
      <c r="A15" s="79" t="s">
        <v>1485</v>
      </c>
      <c r="B15" s="62" t="s">
        <v>49</v>
      </c>
      <c r="C15" s="64" t="s">
        <v>1204</v>
      </c>
      <c r="D15" s="60" t="s">
        <v>871</v>
      </c>
      <c r="E15" s="62" t="s">
        <v>547</v>
      </c>
      <c r="F15" s="62" t="s">
        <v>550</v>
      </c>
      <c r="G15" s="62" t="s">
        <v>1212</v>
      </c>
      <c r="H15" s="62" t="s">
        <v>78</v>
      </c>
      <c r="I15" s="44">
        <v>0.2</v>
      </c>
      <c r="J15" s="62" t="s">
        <v>59</v>
      </c>
      <c r="K15" s="44">
        <v>3</v>
      </c>
      <c r="L15" s="62" t="s">
        <v>45</v>
      </c>
      <c r="M15" s="15">
        <v>3</v>
      </c>
      <c r="N15" s="15">
        <v>1.8</v>
      </c>
      <c r="O15" s="15">
        <v>1</v>
      </c>
      <c r="P15" s="44" t="s">
        <v>1444</v>
      </c>
      <c r="Q15" s="65" t="s">
        <v>46</v>
      </c>
      <c r="R15" s="66" t="s">
        <v>884</v>
      </c>
      <c r="S15" s="62" t="s">
        <v>78</v>
      </c>
      <c r="T15" s="44">
        <v>0.2</v>
      </c>
      <c r="U15" s="62" t="s">
        <v>59</v>
      </c>
      <c r="V15" s="44">
        <v>3</v>
      </c>
      <c r="W15" s="62" t="s">
        <v>45</v>
      </c>
      <c r="X15" s="15">
        <v>3</v>
      </c>
      <c r="Y15" s="63">
        <v>1.8</v>
      </c>
      <c r="Z15" s="80">
        <v>1</v>
      </c>
    </row>
    <row r="16" spans="1:43" ht="63.75" hidden="1" x14ac:dyDescent="0.2">
      <c r="A16" s="79" t="s">
        <v>1473</v>
      </c>
      <c r="B16" s="62" t="s">
        <v>49</v>
      </c>
      <c r="C16" s="64" t="s">
        <v>1204</v>
      </c>
      <c r="D16" s="60" t="s">
        <v>871</v>
      </c>
      <c r="E16" s="62" t="s">
        <v>1474</v>
      </c>
      <c r="F16" s="62" t="s">
        <v>145</v>
      </c>
      <c r="G16" s="62" t="s">
        <v>1231</v>
      </c>
      <c r="H16" s="62" t="s">
        <v>57</v>
      </c>
      <c r="I16" s="44">
        <v>3</v>
      </c>
      <c r="J16" s="62" t="s">
        <v>35</v>
      </c>
      <c r="K16" s="44">
        <v>6</v>
      </c>
      <c r="L16" s="62" t="s">
        <v>54</v>
      </c>
      <c r="M16" s="15">
        <v>7</v>
      </c>
      <c r="N16" s="15">
        <v>126</v>
      </c>
      <c r="O16" s="15">
        <v>3</v>
      </c>
      <c r="P16" s="44" t="s">
        <v>369</v>
      </c>
      <c r="Q16" s="62" t="s">
        <v>37</v>
      </c>
      <c r="R16" s="62" t="s">
        <v>1475</v>
      </c>
      <c r="S16" s="62" t="s">
        <v>78</v>
      </c>
      <c r="T16" s="44">
        <v>0.2</v>
      </c>
      <c r="U16" s="62" t="s">
        <v>35</v>
      </c>
      <c r="V16" s="44">
        <v>6</v>
      </c>
      <c r="W16" s="62" t="s">
        <v>54</v>
      </c>
      <c r="X16" s="15">
        <v>7</v>
      </c>
      <c r="Y16" s="63">
        <v>8.4</v>
      </c>
      <c r="Z16" s="80">
        <v>1</v>
      </c>
      <c r="AA16" s="15"/>
      <c r="AB16" s="15"/>
      <c r="AC16" s="15"/>
      <c r="AD16" s="15"/>
      <c r="AE16" s="15"/>
      <c r="AF16" s="15"/>
      <c r="AG16" s="15"/>
      <c r="AH16" s="15"/>
      <c r="AI16" s="15"/>
      <c r="AJ16" s="15"/>
      <c r="AK16" s="15"/>
      <c r="AL16" s="15"/>
      <c r="AM16" s="15"/>
      <c r="AN16" s="15"/>
      <c r="AO16" s="15"/>
      <c r="AQ16" s="15"/>
    </row>
    <row r="17" spans="1:26" s="15" customFormat="1" ht="66" hidden="1" customHeight="1" x14ac:dyDescent="0.2">
      <c r="A17" s="79" t="s">
        <v>1486</v>
      </c>
      <c r="B17" s="62" t="s">
        <v>49</v>
      </c>
      <c r="C17" s="64" t="s">
        <v>1204</v>
      </c>
      <c r="D17" s="62" t="s">
        <v>1000</v>
      </c>
      <c r="E17" s="62" t="s">
        <v>95</v>
      </c>
      <c r="F17" s="62" t="s">
        <v>96</v>
      </c>
      <c r="G17" s="62" t="s">
        <v>1231</v>
      </c>
      <c r="H17" s="62" t="s">
        <v>39</v>
      </c>
      <c r="I17" s="61">
        <v>0.5</v>
      </c>
      <c r="J17" s="62" t="s">
        <v>90</v>
      </c>
      <c r="K17" s="44">
        <v>1</v>
      </c>
      <c r="L17" s="62" t="s">
        <v>45</v>
      </c>
      <c r="M17" s="15">
        <v>3</v>
      </c>
      <c r="N17" s="15">
        <v>1.5</v>
      </c>
      <c r="O17" s="15">
        <v>1</v>
      </c>
      <c r="P17" s="44" t="s">
        <v>1444</v>
      </c>
      <c r="Q17" s="65" t="s">
        <v>46</v>
      </c>
      <c r="R17" s="67" t="s">
        <v>1487</v>
      </c>
      <c r="S17" s="62" t="s">
        <v>39</v>
      </c>
      <c r="T17" s="61">
        <v>0.5</v>
      </c>
      <c r="U17" s="62" t="s">
        <v>90</v>
      </c>
      <c r="V17" s="44">
        <v>1</v>
      </c>
      <c r="W17" s="62" t="s">
        <v>45</v>
      </c>
      <c r="X17" s="15">
        <v>3</v>
      </c>
      <c r="Y17" s="63">
        <v>1.5</v>
      </c>
      <c r="Z17" s="80">
        <v>1</v>
      </c>
    </row>
    <row r="18" spans="1:26" s="15" customFormat="1" ht="51" hidden="1" x14ac:dyDescent="0.2">
      <c r="A18" s="79" t="s">
        <v>1488</v>
      </c>
      <c r="B18" s="62" t="s">
        <v>49</v>
      </c>
      <c r="C18" s="64" t="s">
        <v>1204</v>
      </c>
      <c r="D18" s="62" t="s">
        <v>1000</v>
      </c>
      <c r="E18" s="62" t="s">
        <v>1489</v>
      </c>
      <c r="F18" s="68" t="s">
        <v>1490</v>
      </c>
      <c r="G18" s="62" t="s">
        <v>1212</v>
      </c>
      <c r="H18" s="62" t="s">
        <v>34</v>
      </c>
      <c r="I18" s="61">
        <v>6</v>
      </c>
      <c r="J18" s="62" t="s">
        <v>35</v>
      </c>
      <c r="K18" s="44">
        <v>6</v>
      </c>
      <c r="L18" s="62" t="s">
        <v>45</v>
      </c>
      <c r="M18" s="15">
        <v>3</v>
      </c>
      <c r="N18" s="15">
        <v>108</v>
      </c>
      <c r="O18" s="15">
        <v>3</v>
      </c>
      <c r="P18" s="44" t="s">
        <v>369</v>
      </c>
      <c r="Q18" s="65" t="s">
        <v>46</v>
      </c>
      <c r="R18" s="62" t="s">
        <v>1491</v>
      </c>
      <c r="S18" s="62" t="s">
        <v>78</v>
      </c>
      <c r="T18" s="61">
        <v>0.2</v>
      </c>
      <c r="U18" s="62" t="s">
        <v>35</v>
      </c>
      <c r="V18" s="44">
        <v>6</v>
      </c>
      <c r="W18" s="62" t="s">
        <v>45</v>
      </c>
      <c r="X18" s="15">
        <v>3</v>
      </c>
      <c r="Y18" s="63">
        <v>3.6</v>
      </c>
      <c r="Z18" s="80">
        <v>1</v>
      </c>
    </row>
    <row r="19" spans="1:26" s="15" customFormat="1" ht="63.75" hidden="1" x14ac:dyDescent="0.2">
      <c r="A19" s="79" t="s">
        <v>1492</v>
      </c>
      <c r="B19" s="62" t="s">
        <v>49</v>
      </c>
      <c r="C19" s="64" t="s">
        <v>1204</v>
      </c>
      <c r="D19" s="62" t="s">
        <v>1000</v>
      </c>
      <c r="E19" s="68" t="s">
        <v>88</v>
      </c>
      <c r="F19" s="68" t="s">
        <v>89</v>
      </c>
      <c r="G19" s="62" t="s">
        <v>1231</v>
      </c>
      <c r="H19" s="62" t="s">
        <v>57</v>
      </c>
      <c r="I19" s="61">
        <v>3</v>
      </c>
      <c r="J19" s="62" t="s">
        <v>90</v>
      </c>
      <c r="K19" s="44">
        <v>1</v>
      </c>
      <c r="L19" s="62" t="s">
        <v>54</v>
      </c>
      <c r="M19" s="15">
        <v>7</v>
      </c>
      <c r="N19" s="15">
        <v>21</v>
      </c>
      <c r="O19" s="15">
        <v>2</v>
      </c>
      <c r="P19" s="44" t="s">
        <v>1447</v>
      </c>
      <c r="Q19" s="65" t="s">
        <v>37</v>
      </c>
      <c r="R19" s="67" t="s">
        <v>1493</v>
      </c>
      <c r="S19" s="62" t="s">
        <v>39</v>
      </c>
      <c r="T19" s="61">
        <v>0.5</v>
      </c>
      <c r="U19" s="62" t="s">
        <v>90</v>
      </c>
      <c r="V19" s="44">
        <v>1</v>
      </c>
      <c r="W19" s="62" t="s">
        <v>54</v>
      </c>
      <c r="X19" s="15">
        <v>7</v>
      </c>
      <c r="Y19" s="63">
        <v>3.5</v>
      </c>
      <c r="Z19" s="80">
        <v>1</v>
      </c>
    </row>
    <row r="20" spans="1:26" s="15" customFormat="1" ht="63.75" hidden="1" x14ac:dyDescent="0.2">
      <c r="A20" s="79" t="s">
        <v>1473</v>
      </c>
      <c r="B20" s="62" t="s">
        <v>49</v>
      </c>
      <c r="C20" s="64" t="s">
        <v>1204</v>
      </c>
      <c r="D20" s="62" t="s">
        <v>1000</v>
      </c>
      <c r="E20" s="62" t="s">
        <v>1474</v>
      </c>
      <c r="F20" s="62" t="s">
        <v>145</v>
      </c>
      <c r="G20" s="62" t="s">
        <v>1231</v>
      </c>
      <c r="H20" s="62" t="s">
        <v>57</v>
      </c>
      <c r="I20" s="44">
        <v>3</v>
      </c>
      <c r="J20" s="62" t="s">
        <v>35</v>
      </c>
      <c r="K20" s="44">
        <v>6</v>
      </c>
      <c r="L20" s="62" t="s">
        <v>54</v>
      </c>
      <c r="M20" s="15">
        <v>7</v>
      </c>
      <c r="N20" s="15">
        <v>126</v>
      </c>
      <c r="O20" s="15">
        <v>3</v>
      </c>
      <c r="P20" s="44" t="s">
        <v>369</v>
      </c>
      <c r="Q20" s="62" t="s">
        <v>37</v>
      </c>
      <c r="R20" s="62" t="s">
        <v>1475</v>
      </c>
      <c r="S20" s="62" t="s">
        <v>78</v>
      </c>
      <c r="T20" s="44">
        <v>0.2</v>
      </c>
      <c r="U20" s="62" t="s">
        <v>35</v>
      </c>
      <c r="V20" s="44">
        <v>6</v>
      </c>
      <c r="W20" s="62" t="s">
        <v>54</v>
      </c>
      <c r="X20" s="15">
        <v>7</v>
      </c>
      <c r="Y20" s="63">
        <v>8.4</v>
      </c>
      <c r="Z20" s="80">
        <v>1</v>
      </c>
    </row>
    <row r="21" spans="1:26" s="15" customFormat="1" ht="51" hidden="1" x14ac:dyDescent="0.2">
      <c r="A21" s="79" t="s">
        <v>1494</v>
      </c>
      <c r="B21" s="62" t="s">
        <v>49</v>
      </c>
      <c r="C21" s="64" t="s">
        <v>1204</v>
      </c>
      <c r="D21" s="62" t="s">
        <v>1000</v>
      </c>
      <c r="E21" s="62" t="s">
        <v>1064</v>
      </c>
      <c r="F21" s="62" t="s">
        <v>145</v>
      </c>
      <c r="G21" s="62" t="s">
        <v>1231</v>
      </c>
      <c r="H21" s="62" t="s">
        <v>34</v>
      </c>
      <c r="I21" s="44">
        <v>6</v>
      </c>
      <c r="J21" s="62" t="s">
        <v>85</v>
      </c>
      <c r="K21" s="44">
        <v>2</v>
      </c>
      <c r="L21" s="62" t="s">
        <v>70</v>
      </c>
      <c r="M21" s="15">
        <v>40</v>
      </c>
      <c r="N21" s="15">
        <v>480</v>
      </c>
      <c r="O21" s="15">
        <v>5</v>
      </c>
      <c r="P21" s="44" t="s">
        <v>1443</v>
      </c>
      <c r="Q21" s="65" t="s">
        <v>37</v>
      </c>
      <c r="R21" s="62" t="s">
        <v>1495</v>
      </c>
      <c r="S21" s="62" t="s">
        <v>39</v>
      </c>
      <c r="T21" s="44">
        <v>0.5</v>
      </c>
      <c r="U21" s="62" t="s">
        <v>85</v>
      </c>
      <c r="V21" s="44">
        <v>2</v>
      </c>
      <c r="W21" s="62" t="s">
        <v>70</v>
      </c>
      <c r="X21" s="15">
        <v>40</v>
      </c>
      <c r="Y21" s="63">
        <v>40</v>
      </c>
      <c r="Z21" s="80">
        <v>2</v>
      </c>
    </row>
    <row r="22" spans="1:26" s="15" customFormat="1" ht="63.75" hidden="1" x14ac:dyDescent="0.2">
      <c r="A22" s="79" t="s">
        <v>1496</v>
      </c>
      <c r="B22" s="62" t="s">
        <v>49</v>
      </c>
      <c r="C22" s="64" t="s">
        <v>1204</v>
      </c>
      <c r="D22" s="62" t="s">
        <v>1000</v>
      </c>
      <c r="E22" s="62" t="s">
        <v>1497</v>
      </c>
      <c r="F22" s="62" t="s">
        <v>145</v>
      </c>
      <c r="G22" s="62" t="s">
        <v>1231</v>
      </c>
      <c r="H22" s="62" t="s">
        <v>57</v>
      </c>
      <c r="I22" s="44">
        <v>3</v>
      </c>
      <c r="J22" s="62" t="s">
        <v>59</v>
      </c>
      <c r="K22" s="44">
        <v>3</v>
      </c>
      <c r="L22" s="62" t="s">
        <v>54</v>
      </c>
      <c r="M22" s="15">
        <v>7</v>
      </c>
      <c r="N22" s="15">
        <v>63</v>
      </c>
      <c r="O22" s="15">
        <v>2</v>
      </c>
      <c r="P22" s="44" t="s">
        <v>1447</v>
      </c>
      <c r="Q22" s="65" t="s">
        <v>37</v>
      </c>
      <c r="R22" s="62" t="s">
        <v>1498</v>
      </c>
      <c r="S22" s="62" t="s">
        <v>39</v>
      </c>
      <c r="T22" s="44">
        <v>0.5</v>
      </c>
      <c r="U22" s="62" t="s">
        <v>59</v>
      </c>
      <c r="V22" s="44">
        <v>3</v>
      </c>
      <c r="W22" s="62" t="s">
        <v>54</v>
      </c>
      <c r="X22" s="15">
        <v>7</v>
      </c>
      <c r="Y22" s="63">
        <v>10.5</v>
      </c>
      <c r="Z22" s="80">
        <v>1</v>
      </c>
    </row>
    <row r="23" spans="1:26" ht="51" hidden="1" x14ac:dyDescent="0.2">
      <c r="A23" s="79" t="s">
        <v>1499</v>
      </c>
      <c r="B23" s="62" t="s">
        <v>49</v>
      </c>
      <c r="C23" s="64" t="s">
        <v>1204</v>
      </c>
      <c r="D23" s="62" t="s">
        <v>1500</v>
      </c>
      <c r="E23" s="62" t="s">
        <v>1501</v>
      </c>
      <c r="F23" s="62" t="s">
        <v>145</v>
      </c>
      <c r="G23" s="62" t="s">
        <v>1231</v>
      </c>
      <c r="H23" s="62" t="s">
        <v>57</v>
      </c>
      <c r="I23" s="61">
        <v>3</v>
      </c>
      <c r="J23" s="62" t="s">
        <v>35</v>
      </c>
      <c r="K23" s="61">
        <v>6</v>
      </c>
      <c r="L23" s="62" t="s">
        <v>54</v>
      </c>
      <c r="M23" s="15">
        <v>7</v>
      </c>
      <c r="N23" s="15">
        <v>126</v>
      </c>
      <c r="O23" s="15">
        <v>3</v>
      </c>
      <c r="P23" s="44" t="s">
        <v>369</v>
      </c>
      <c r="Q23" s="65" t="s">
        <v>37</v>
      </c>
      <c r="R23" s="67" t="s">
        <v>1502</v>
      </c>
      <c r="S23" s="62" t="s">
        <v>39</v>
      </c>
      <c r="T23" s="61">
        <v>0.5</v>
      </c>
      <c r="U23" s="62" t="s">
        <v>35</v>
      </c>
      <c r="V23" s="61">
        <v>6</v>
      </c>
      <c r="W23" s="62" t="s">
        <v>45</v>
      </c>
      <c r="X23" s="15">
        <v>3</v>
      </c>
      <c r="Y23" s="63">
        <v>9</v>
      </c>
      <c r="Z23" s="80">
        <v>1</v>
      </c>
    </row>
    <row r="24" spans="1:26" ht="51" hidden="1" x14ac:dyDescent="0.2">
      <c r="A24" s="79" t="s">
        <v>1236</v>
      </c>
      <c r="B24" s="62" t="s">
        <v>49</v>
      </c>
      <c r="C24" s="64" t="s">
        <v>1204</v>
      </c>
      <c r="D24" s="62" t="s">
        <v>1500</v>
      </c>
      <c r="E24" s="15" t="s">
        <v>147</v>
      </c>
      <c r="F24" s="44" t="s">
        <v>1503</v>
      </c>
      <c r="G24" s="62" t="s">
        <v>1212</v>
      </c>
      <c r="H24" s="62" t="s">
        <v>57</v>
      </c>
      <c r="I24" s="61">
        <v>3</v>
      </c>
      <c r="J24" s="62" t="s">
        <v>35</v>
      </c>
      <c r="K24" s="61">
        <v>6</v>
      </c>
      <c r="L24" s="62" t="s">
        <v>45</v>
      </c>
      <c r="M24" s="15">
        <v>3</v>
      </c>
      <c r="N24" s="15">
        <v>54</v>
      </c>
      <c r="O24" s="15">
        <v>2</v>
      </c>
      <c r="P24" s="44" t="s">
        <v>1447</v>
      </c>
      <c r="Q24" s="65" t="s">
        <v>211</v>
      </c>
      <c r="R24" s="62" t="s">
        <v>1504</v>
      </c>
      <c r="S24" s="62" t="s">
        <v>78</v>
      </c>
      <c r="T24" s="61">
        <v>0.2</v>
      </c>
      <c r="U24" s="62" t="s">
        <v>35</v>
      </c>
      <c r="V24" s="61">
        <v>6</v>
      </c>
      <c r="W24" s="62" t="s">
        <v>45</v>
      </c>
      <c r="X24" s="15">
        <v>3</v>
      </c>
      <c r="Y24" s="63">
        <v>3.6</v>
      </c>
      <c r="Z24" s="80">
        <v>1</v>
      </c>
    </row>
    <row r="25" spans="1:26" ht="63.75" hidden="1" x14ac:dyDescent="0.2">
      <c r="A25" s="79" t="s">
        <v>1240</v>
      </c>
      <c r="B25" s="62" t="s">
        <v>49</v>
      </c>
      <c r="C25" s="64" t="s">
        <v>1204</v>
      </c>
      <c r="D25" s="62" t="s">
        <v>1500</v>
      </c>
      <c r="E25" s="15" t="s">
        <v>462</v>
      </c>
      <c r="F25" s="44" t="s">
        <v>463</v>
      </c>
      <c r="G25" s="44" t="s">
        <v>651</v>
      </c>
      <c r="H25" s="62" t="s">
        <v>57</v>
      </c>
      <c r="I25" s="61">
        <v>3</v>
      </c>
      <c r="J25" s="62" t="s">
        <v>35</v>
      </c>
      <c r="K25" s="61">
        <v>6</v>
      </c>
      <c r="L25" s="62" t="s">
        <v>45</v>
      </c>
      <c r="M25" s="15">
        <v>3</v>
      </c>
      <c r="N25" s="15">
        <v>54</v>
      </c>
      <c r="O25" s="15">
        <v>2</v>
      </c>
      <c r="P25" s="44" t="s">
        <v>1447</v>
      </c>
      <c r="Q25" s="65" t="s">
        <v>46</v>
      </c>
      <c r="R25" s="67" t="s">
        <v>1505</v>
      </c>
      <c r="S25" s="62" t="s">
        <v>78</v>
      </c>
      <c r="T25" s="61">
        <v>0.2</v>
      </c>
      <c r="U25" s="62" t="s">
        <v>35</v>
      </c>
      <c r="V25" s="61">
        <v>6</v>
      </c>
      <c r="W25" s="62" t="s">
        <v>54</v>
      </c>
      <c r="X25" s="15">
        <v>7</v>
      </c>
      <c r="Y25" s="63">
        <v>8.4</v>
      </c>
      <c r="Z25" s="80">
        <v>1</v>
      </c>
    </row>
    <row r="26" spans="1:26" ht="63.75" hidden="1" x14ac:dyDescent="0.2">
      <c r="A26" s="79" t="s">
        <v>1506</v>
      </c>
      <c r="B26" s="62" t="s">
        <v>49</v>
      </c>
      <c r="C26" s="64" t="s">
        <v>1204</v>
      </c>
      <c r="D26" s="62" t="s">
        <v>1500</v>
      </c>
      <c r="E26" s="62" t="s">
        <v>50</v>
      </c>
      <c r="F26" s="62" t="s">
        <v>1211</v>
      </c>
      <c r="G26" s="62" t="s">
        <v>1212</v>
      </c>
      <c r="H26" s="62" t="s">
        <v>100</v>
      </c>
      <c r="I26" s="61">
        <v>10</v>
      </c>
      <c r="J26" s="62" t="s">
        <v>35</v>
      </c>
      <c r="K26" s="44">
        <v>6</v>
      </c>
      <c r="L26" s="62" t="s">
        <v>45</v>
      </c>
      <c r="M26" s="15">
        <v>3</v>
      </c>
      <c r="N26" s="15">
        <v>180</v>
      </c>
      <c r="O26" s="15">
        <v>4</v>
      </c>
      <c r="P26" s="44" t="s">
        <v>1507</v>
      </c>
      <c r="Q26" s="65" t="s">
        <v>37</v>
      </c>
      <c r="R26" s="62" t="s">
        <v>1508</v>
      </c>
      <c r="S26" s="62" t="s">
        <v>39</v>
      </c>
      <c r="T26" s="61">
        <v>0.5</v>
      </c>
      <c r="U26" s="62" t="s">
        <v>35</v>
      </c>
      <c r="V26" s="44">
        <v>6</v>
      </c>
      <c r="W26" s="62" t="s">
        <v>54</v>
      </c>
      <c r="X26" s="15">
        <v>7</v>
      </c>
      <c r="Y26" s="63">
        <v>21</v>
      </c>
      <c r="Z26" s="80">
        <v>2</v>
      </c>
    </row>
    <row r="27" spans="1:26" ht="63.75" hidden="1" x14ac:dyDescent="0.2">
      <c r="A27" s="79" t="s">
        <v>1486</v>
      </c>
      <c r="B27" s="62" t="s">
        <v>49</v>
      </c>
      <c r="C27" s="64" t="s">
        <v>1204</v>
      </c>
      <c r="D27" s="62" t="s">
        <v>1500</v>
      </c>
      <c r="E27" s="62" t="s">
        <v>95</v>
      </c>
      <c r="F27" s="62" t="s">
        <v>96</v>
      </c>
      <c r="G27" s="62" t="s">
        <v>1231</v>
      </c>
      <c r="H27" s="62" t="s">
        <v>39</v>
      </c>
      <c r="I27" s="61">
        <v>0.5</v>
      </c>
      <c r="J27" s="62" t="s">
        <v>90</v>
      </c>
      <c r="K27" s="44">
        <v>1</v>
      </c>
      <c r="L27" s="62" t="s">
        <v>45</v>
      </c>
      <c r="M27" s="15">
        <v>3</v>
      </c>
      <c r="N27" s="15">
        <v>1.5</v>
      </c>
      <c r="O27" s="15">
        <v>1</v>
      </c>
      <c r="P27" s="44" t="s">
        <v>1444</v>
      </c>
      <c r="Q27" s="65" t="s">
        <v>46</v>
      </c>
      <c r="R27" s="67" t="s">
        <v>1487</v>
      </c>
      <c r="S27" s="62" t="s">
        <v>39</v>
      </c>
      <c r="T27" s="61">
        <v>0.5</v>
      </c>
      <c r="U27" s="62" t="s">
        <v>90</v>
      </c>
      <c r="V27" s="44">
        <v>1</v>
      </c>
      <c r="W27" s="62" t="s">
        <v>45</v>
      </c>
      <c r="X27" s="15">
        <v>3</v>
      </c>
      <c r="Y27" s="63">
        <v>1.5</v>
      </c>
      <c r="Z27" s="80">
        <v>1</v>
      </c>
    </row>
    <row r="28" spans="1:26" ht="51" hidden="1" x14ac:dyDescent="0.2">
      <c r="A28" s="79" t="s">
        <v>1488</v>
      </c>
      <c r="B28" s="62" t="s">
        <v>49</v>
      </c>
      <c r="C28" s="64" t="s">
        <v>1204</v>
      </c>
      <c r="D28" s="62" t="s">
        <v>1500</v>
      </c>
      <c r="E28" s="62" t="s">
        <v>1489</v>
      </c>
      <c r="F28" s="68" t="s">
        <v>1490</v>
      </c>
      <c r="G28" s="62" t="s">
        <v>1212</v>
      </c>
      <c r="H28" s="62" t="s">
        <v>34</v>
      </c>
      <c r="I28" s="61">
        <v>6</v>
      </c>
      <c r="J28" s="62" t="s">
        <v>35</v>
      </c>
      <c r="K28" s="44">
        <v>6</v>
      </c>
      <c r="L28" s="62" t="s">
        <v>45</v>
      </c>
      <c r="M28" s="15">
        <v>3</v>
      </c>
      <c r="N28" s="15">
        <v>108</v>
      </c>
      <c r="O28" s="15">
        <v>3</v>
      </c>
      <c r="P28" s="44" t="s">
        <v>369</v>
      </c>
      <c r="Q28" s="65" t="s">
        <v>46</v>
      </c>
      <c r="R28" s="62" t="s">
        <v>1491</v>
      </c>
      <c r="S28" s="62" t="s">
        <v>78</v>
      </c>
      <c r="T28" s="61">
        <v>0.2</v>
      </c>
      <c r="U28" s="62" t="s">
        <v>35</v>
      </c>
      <c r="V28" s="44">
        <v>6</v>
      </c>
      <c r="W28" s="62" t="s">
        <v>45</v>
      </c>
      <c r="X28" s="15">
        <v>3</v>
      </c>
      <c r="Y28" s="63">
        <v>3.6</v>
      </c>
      <c r="Z28" s="80">
        <v>1</v>
      </c>
    </row>
    <row r="29" spans="1:26" ht="63.75" hidden="1" x14ac:dyDescent="0.2">
      <c r="A29" s="79" t="s">
        <v>1492</v>
      </c>
      <c r="B29" s="62" t="s">
        <v>49</v>
      </c>
      <c r="C29" s="64" t="s">
        <v>1204</v>
      </c>
      <c r="D29" s="62" t="s">
        <v>1500</v>
      </c>
      <c r="E29" s="68" t="s">
        <v>88</v>
      </c>
      <c r="F29" s="68" t="s">
        <v>89</v>
      </c>
      <c r="G29" s="62" t="s">
        <v>1231</v>
      </c>
      <c r="H29" s="62" t="s">
        <v>57</v>
      </c>
      <c r="I29" s="61">
        <v>3</v>
      </c>
      <c r="J29" s="62" t="s">
        <v>90</v>
      </c>
      <c r="K29" s="44">
        <v>1</v>
      </c>
      <c r="L29" s="62" t="s">
        <v>54</v>
      </c>
      <c r="M29" s="15">
        <v>7</v>
      </c>
      <c r="N29" s="15">
        <v>21</v>
      </c>
      <c r="O29" s="15">
        <v>2</v>
      </c>
      <c r="P29" s="44" t="s">
        <v>1447</v>
      </c>
      <c r="Q29" s="65" t="s">
        <v>37</v>
      </c>
      <c r="R29" s="67" t="s">
        <v>1493</v>
      </c>
      <c r="S29" s="62" t="s">
        <v>39</v>
      </c>
      <c r="T29" s="61">
        <v>0.5</v>
      </c>
      <c r="U29" s="62" t="s">
        <v>90</v>
      </c>
      <c r="V29" s="44">
        <v>1</v>
      </c>
      <c r="W29" s="62" t="s">
        <v>54</v>
      </c>
      <c r="X29" s="15">
        <v>7</v>
      </c>
      <c r="Y29" s="63">
        <v>3.5</v>
      </c>
      <c r="Z29" s="80">
        <v>1</v>
      </c>
    </row>
    <row r="30" spans="1:26" ht="51" hidden="1" x14ac:dyDescent="0.2">
      <c r="A30" s="79" t="s">
        <v>1484</v>
      </c>
      <c r="B30" s="62" t="s">
        <v>1452</v>
      </c>
      <c r="C30" s="64" t="s">
        <v>1204</v>
      </c>
      <c r="D30" s="62" t="s">
        <v>1500</v>
      </c>
      <c r="E30" s="62" t="s">
        <v>547</v>
      </c>
      <c r="F30" s="62" t="s">
        <v>548</v>
      </c>
      <c r="G30" s="62" t="s">
        <v>1212</v>
      </c>
      <c r="H30" s="62" t="s">
        <v>78</v>
      </c>
      <c r="I30" s="44">
        <v>0.2</v>
      </c>
      <c r="J30" s="62" t="s">
        <v>59</v>
      </c>
      <c r="K30" s="44">
        <v>3</v>
      </c>
      <c r="L30" s="62" t="s">
        <v>70</v>
      </c>
      <c r="M30" s="15">
        <v>40</v>
      </c>
      <c r="N30" s="15">
        <v>24</v>
      </c>
      <c r="O30" s="15">
        <v>2</v>
      </c>
      <c r="P30" s="44" t="s">
        <v>1447</v>
      </c>
      <c r="Q30" s="65" t="s">
        <v>154</v>
      </c>
      <c r="R30" s="62" t="s">
        <v>882</v>
      </c>
      <c r="S30" s="62" t="s">
        <v>78</v>
      </c>
      <c r="T30" s="44">
        <v>0.2</v>
      </c>
      <c r="U30" s="62" t="s">
        <v>59</v>
      </c>
      <c r="V30" s="44">
        <v>3</v>
      </c>
      <c r="W30" s="62" t="s">
        <v>70</v>
      </c>
      <c r="X30" s="15">
        <v>40</v>
      </c>
      <c r="Y30" s="63">
        <v>24</v>
      </c>
      <c r="Z30" s="80">
        <v>2</v>
      </c>
    </row>
    <row r="31" spans="1:26" ht="51" hidden="1" x14ac:dyDescent="0.2">
      <c r="A31" s="79" t="s">
        <v>1485</v>
      </c>
      <c r="B31" s="62" t="s">
        <v>49</v>
      </c>
      <c r="C31" s="64" t="s">
        <v>1204</v>
      </c>
      <c r="D31" s="62" t="s">
        <v>1500</v>
      </c>
      <c r="E31" s="62" t="s">
        <v>547</v>
      </c>
      <c r="F31" s="62" t="s">
        <v>550</v>
      </c>
      <c r="G31" s="62" t="s">
        <v>1212</v>
      </c>
      <c r="H31" s="62" t="s">
        <v>78</v>
      </c>
      <c r="I31" s="44">
        <v>0.2</v>
      </c>
      <c r="J31" s="62" t="s">
        <v>59</v>
      </c>
      <c r="K31" s="44">
        <v>3</v>
      </c>
      <c r="L31" s="62" t="s">
        <v>45</v>
      </c>
      <c r="M31" s="15">
        <v>3</v>
      </c>
      <c r="N31" s="15">
        <v>1.8</v>
      </c>
      <c r="O31" s="15">
        <v>1</v>
      </c>
      <c r="P31" s="44" t="s">
        <v>1444</v>
      </c>
      <c r="Q31" s="65" t="s">
        <v>46</v>
      </c>
      <c r="R31" s="66" t="s">
        <v>884</v>
      </c>
      <c r="S31" s="62" t="s">
        <v>78</v>
      </c>
      <c r="T31" s="44">
        <v>0.2</v>
      </c>
      <c r="U31" s="62" t="s">
        <v>59</v>
      </c>
      <c r="V31" s="44">
        <v>3</v>
      </c>
      <c r="W31" s="62" t="s">
        <v>45</v>
      </c>
      <c r="X31" s="15">
        <v>3</v>
      </c>
      <c r="Y31" s="63">
        <v>1.8</v>
      </c>
      <c r="Z31" s="80">
        <v>1</v>
      </c>
    </row>
    <row r="32" spans="1:26" ht="51" hidden="1" x14ac:dyDescent="0.2">
      <c r="A32" s="79" t="s">
        <v>1509</v>
      </c>
      <c r="B32" s="62" t="s">
        <v>49</v>
      </c>
      <c r="C32" s="64" t="s">
        <v>1204</v>
      </c>
      <c r="D32" s="62" t="s">
        <v>1500</v>
      </c>
      <c r="E32" s="62" t="s">
        <v>547</v>
      </c>
      <c r="F32" s="62" t="s">
        <v>552</v>
      </c>
      <c r="G32" s="62" t="s">
        <v>1212</v>
      </c>
      <c r="H32" s="62" t="s">
        <v>78</v>
      </c>
      <c r="I32" s="44">
        <v>0.2</v>
      </c>
      <c r="J32" s="62" t="s">
        <v>59</v>
      </c>
      <c r="K32" s="44">
        <v>3</v>
      </c>
      <c r="L32" s="62" t="s">
        <v>45</v>
      </c>
      <c r="M32" s="15">
        <v>3</v>
      </c>
      <c r="N32" s="15">
        <v>1.8</v>
      </c>
      <c r="O32" s="15">
        <v>1</v>
      </c>
      <c r="P32" s="44" t="s">
        <v>1444</v>
      </c>
      <c r="Q32" s="65" t="s">
        <v>211</v>
      </c>
      <c r="R32" s="66" t="s">
        <v>553</v>
      </c>
      <c r="S32" s="62" t="s">
        <v>78</v>
      </c>
      <c r="T32" s="44">
        <v>0.2</v>
      </c>
      <c r="U32" s="62" t="s">
        <v>59</v>
      </c>
      <c r="V32" s="44">
        <v>3</v>
      </c>
      <c r="W32" s="62" t="s">
        <v>45</v>
      </c>
      <c r="X32" s="15">
        <v>3</v>
      </c>
      <c r="Y32" s="63">
        <v>1.8</v>
      </c>
      <c r="Z32" s="80">
        <v>1</v>
      </c>
    </row>
    <row r="33" spans="1:26" ht="52.5" hidden="1" customHeight="1" x14ac:dyDescent="0.2">
      <c r="A33" s="79" t="s">
        <v>1510</v>
      </c>
      <c r="B33" s="62" t="s">
        <v>49</v>
      </c>
      <c r="C33" s="64" t="s">
        <v>1204</v>
      </c>
      <c r="D33" s="62" t="s">
        <v>1500</v>
      </c>
      <c r="E33" s="62" t="s">
        <v>1511</v>
      </c>
      <c r="F33" s="62" t="s">
        <v>1512</v>
      </c>
      <c r="G33" s="62" t="s">
        <v>1231</v>
      </c>
      <c r="H33" s="62" t="s">
        <v>57</v>
      </c>
      <c r="I33" s="44">
        <v>3</v>
      </c>
      <c r="J33" s="62" t="s">
        <v>85</v>
      </c>
      <c r="K33" s="44">
        <v>2</v>
      </c>
      <c r="L33" s="62" t="s">
        <v>54</v>
      </c>
      <c r="M33" s="15">
        <v>7</v>
      </c>
      <c r="N33" s="15">
        <v>42</v>
      </c>
      <c r="O33" s="15">
        <v>2</v>
      </c>
      <c r="P33" s="44" t="s">
        <v>1447</v>
      </c>
      <c r="Q33" s="65" t="s">
        <v>37</v>
      </c>
      <c r="R33" s="62" t="s">
        <v>1513</v>
      </c>
      <c r="S33" s="62" t="s">
        <v>39</v>
      </c>
      <c r="T33" s="44">
        <v>0.5</v>
      </c>
      <c r="U33" s="62" t="s">
        <v>85</v>
      </c>
      <c r="V33" s="44">
        <v>2</v>
      </c>
      <c r="W33" s="62" t="s">
        <v>54</v>
      </c>
      <c r="X33" s="15">
        <v>7</v>
      </c>
      <c r="Y33" s="63">
        <v>7</v>
      </c>
      <c r="Z33" s="80">
        <v>1</v>
      </c>
    </row>
    <row r="34" spans="1:26" ht="49.5" hidden="1" customHeight="1" x14ac:dyDescent="0.2">
      <c r="A34" s="79" t="s">
        <v>1473</v>
      </c>
      <c r="B34" s="62" t="s">
        <v>49</v>
      </c>
      <c r="C34" s="64" t="s">
        <v>1204</v>
      </c>
      <c r="D34" s="62" t="s">
        <v>1500</v>
      </c>
      <c r="E34" s="62" t="s">
        <v>1474</v>
      </c>
      <c r="F34" s="62" t="s">
        <v>145</v>
      </c>
      <c r="G34" s="62" t="s">
        <v>1231</v>
      </c>
      <c r="H34" s="62" t="s">
        <v>57</v>
      </c>
      <c r="I34" s="44">
        <v>3</v>
      </c>
      <c r="J34" s="62" t="s">
        <v>35</v>
      </c>
      <c r="K34" s="44">
        <v>6</v>
      </c>
      <c r="L34" s="62" t="s">
        <v>54</v>
      </c>
      <c r="M34" s="15">
        <v>7</v>
      </c>
      <c r="N34" s="15">
        <v>126</v>
      </c>
      <c r="O34" s="15">
        <v>3</v>
      </c>
      <c r="P34" s="44" t="s">
        <v>369</v>
      </c>
      <c r="Q34" s="62" t="s">
        <v>37</v>
      </c>
      <c r="R34" s="62" t="s">
        <v>1475</v>
      </c>
      <c r="S34" s="62" t="s">
        <v>78</v>
      </c>
      <c r="T34" s="44">
        <v>0.2</v>
      </c>
      <c r="U34" s="62" t="s">
        <v>35</v>
      </c>
      <c r="V34" s="44">
        <v>6</v>
      </c>
      <c r="W34" s="62" t="s">
        <v>54</v>
      </c>
      <c r="X34" s="15">
        <v>7</v>
      </c>
      <c r="Y34" s="63">
        <v>8.4</v>
      </c>
      <c r="Z34" s="80">
        <v>1</v>
      </c>
    </row>
    <row r="35" spans="1:26" ht="32.25" hidden="1" customHeight="1" x14ac:dyDescent="0.2">
      <c r="A35" s="79" t="s">
        <v>1514</v>
      </c>
      <c r="B35" s="62" t="s">
        <v>49</v>
      </c>
      <c r="C35" s="64" t="s">
        <v>1204</v>
      </c>
      <c r="D35" s="62" t="s">
        <v>1500</v>
      </c>
      <c r="E35" s="62" t="s">
        <v>1065</v>
      </c>
      <c r="F35" s="62" t="s">
        <v>145</v>
      </c>
      <c r="G35" s="62" t="s">
        <v>1231</v>
      </c>
      <c r="H35" s="62" t="s">
        <v>57</v>
      </c>
      <c r="I35" s="44">
        <v>3</v>
      </c>
      <c r="J35" s="62" t="s">
        <v>59</v>
      </c>
      <c r="K35" s="44">
        <v>3</v>
      </c>
      <c r="L35" s="62" t="s">
        <v>45</v>
      </c>
      <c r="M35" s="15">
        <v>3</v>
      </c>
      <c r="N35" s="15">
        <v>27</v>
      </c>
      <c r="O35" s="15">
        <v>2</v>
      </c>
      <c r="P35" s="44" t="s">
        <v>1447</v>
      </c>
      <c r="Q35" s="65" t="s">
        <v>37</v>
      </c>
      <c r="R35" s="62" t="s">
        <v>1498</v>
      </c>
      <c r="S35" s="62" t="s">
        <v>39</v>
      </c>
      <c r="T35" s="44">
        <v>0.5</v>
      </c>
      <c r="U35" s="62" t="s">
        <v>59</v>
      </c>
      <c r="V35" s="44">
        <v>3</v>
      </c>
      <c r="W35" s="62" t="s">
        <v>45</v>
      </c>
      <c r="X35" s="15">
        <v>3</v>
      </c>
      <c r="Y35" s="63">
        <v>4.5</v>
      </c>
      <c r="Z35" s="80">
        <v>1</v>
      </c>
    </row>
    <row r="36" spans="1:26" ht="63.75" x14ac:dyDescent="0.2">
      <c r="A36" s="79" t="s">
        <v>1473</v>
      </c>
      <c r="B36" s="62" t="s">
        <v>49</v>
      </c>
      <c r="C36" s="64" t="s">
        <v>1204</v>
      </c>
      <c r="D36" s="62" t="s">
        <v>1515</v>
      </c>
      <c r="E36" s="62" t="s">
        <v>1215</v>
      </c>
      <c r="F36" s="62" t="s">
        <v>145</v>
      </c>
      <c r="G36" s="62" t="s">
        <v>1231</v>
      </c>
      <c r="H36" s="62" t="s">
        <v>57</v>
      </c>
      <c r="I36" s="44">
        <f>VLOOKUP(H36,Toelichting!$H$9:$I$15,2)</f>
        <v>3</v>
      </c>
      <c r="J36" s="62" t="s">
        <v>35</v>
      </c>
      <c r="K36" s="44">
        <f>VLOOKUP(J36,Toelichting!$H$19:$I$24,2)</f>
        <v>6</v>
      </c>
      <c r="L36" s="62" t="s">
        <v>54</v>
      </c>
      <c r="M36" s="15">
        <f>VLOOKUP(L36,Toelichting!$H$28:$I$33,2)</f>
        <v>7</v>
      </c>
      <c r="N36" s="15">
        <f t="shared" ref="N36" si="2">+M36*K36*I36</f>
        <v>126</v>
      </c>
      <c r="O36" s="15">
        <f t="shared" ref="O36" si="3">IF(N36&lt;20,1,IF(N36&gt;=20=AND(N36&lt;70),2,IF(N36&gt;=70=AND(N36&lt;160),3,IF(N36&gt;=160=AND(N36&lt;=320),4,IF(N36&gt;320,5,"klopt niet")))))</f>
        <v>3</v>
      </c>
      <c r="P36" s="44" t="str">
        <f>VLOOKUP(O36,Toelichting!$I$37:$M$41,2)</f>
        <v>Wezenlijk risico, maatregelen noodzakelijk</v>
      </c>
      <c r="Q36" s="62" t="s">
        <v>37</v>
      </c>
      <c r="R36" s="62" t="s">
        <v>1516</v>
      </c>
      <c r="S36" s="62" t="s">
        <v>78</v>
      </c>
      <c r="T36" s="44">
        <f>VLOOKUP(S36,Toelichting!$H$9:$I$15,2)</f>
        <v>0.2</v>
      </c>
      <c r="U36" s="62" t="s">
        <v>35</v>
      </c>
      <c r="V36" s="44">
        <f>VLOOKUP(U36,Toelichting!$H$19:$I$24,2)</f>
        <v>6</v>
      </c>
      <c r="W36" s="62" t="s">
        <v>54</v>
      </c>
      <c r="X36" s="15">
        <f>VLOOKUP(W36,Toelichting!$H$28:$I$33,2)</f>
        <v>7</v>
      </c>
      <c r="Y36" s="63">
        <f t="shared" ref="Y36" si="4">+X36*V36*T36</f>
        <v>8.4</v>
      </c>
      <c r="Z36" s="80">
        <f t="shared" ref="Z36" si="5">IF(Y36&lt;20,1,IF(Y36&gt;=20=AND(Y36&lt;70),2,IF(Y36&gt;=70=AND(Y36&lt;160),3,IF(Y36&gt;=160=AND(Y36&lt;=320),4,IF(Y36&gt;320,5,"klopt niet")))))</f>
        <v>1</v>
      </c>
    </row>
    <row r="37" spans="1:26" ht="63.75" hidden="1" x14ac:dyDescent="0.2">
      <c r="A37" s="79" t="s">
        <v>1240</v>
      </c>
      <c r="B37" s="62" t="s">
        <v>49</v>
      </c>
      <c r="C37" s="64" t="s">
        <v>1204</v>
      </c>
      <c r="D37" s="62" t="s">
        <v>1191</v>
      </c>
      <c r="E37" s="15" t="s">
        <v>462</v>
      </c>
      <c r="F37" s="44" t="s">
        <v>463</v>
      </c>
      <c r="G37" s="44" t="s">
        <v>651</v>
      </c>
      <c r="H37" s="62" t="s">
        <v>57</v>
      </c>
      <c r="I37" s="61">
        <v>3</v>
      </c>
      <c r="J37" s="62" t="s">
        <v>35</v>
      </c>
      <c r="K37" s="61">
        <v>6</v>
      </c>
      <c r="L37" s="62" t="s">
        <v>45</v>
      </c>
      <c r="M37" s="15">
        <v>3</v>
      </c>
      <c r="N37" s="15">
        <v>54</v>
      </c>
      <c r="O37" s="15">
        <v>2</v>
      </c>
      <c r="P37" s="44" t="s">
        <v>1447</v>
      </c>
      <c r="Q37" s="65" t="s">
        <v>46</v>
      </c>
      <c r="R37" s="67" t="s">
        <v>1505</v>
      </c>
      <c r="S37" s="62" t="s">
        <v>78</v>
      </c>
      <c r="T37" s="61">
        <v>0.2</v>
      </c>
      <c r="U37" s="62" t="s">
        <v>35</v>
      </c>
      <c r="V37" s="61">
        <v>6</v>
      </c>
      <c r="W37" s="62" t="s">
        <v>54</v>
      </c>
      <c r="X37" s="15">
        <v>7</v>
      </c>
      <c r="Y37" s="63">
        <v>8.4</v>
      </c>
      <c r="Z37" s="80">
        <v>1</v>
      </c>
    </row>
    <row r="38" spans="1:26" ht="51" hidden="1" x14ac:dyDescent="0.2">
      <c r="A38" s="79" t="s">
        <v>1250</v>
      </c>
      <c r="B38" s="62" t="s">
        <v>49</v>
      </c>
      <c r="C38" s="64" t="s">
        <v>1204</v>
      </c>
      <c r="D38" s="62" t="s">
        <v>1191</v>
      </c>
      <c r="E38" s="62" t="s">
        <v>1517</v>
      </c>
      <c r="F38" s="62" t="s">
        <v>1518</v>
      </c>
      <c r="G38" s="62" t="s">
        <v>1519</v>
      </c>
      <c r="H38" s="62" t="s">
        <v>57</v>
      </c>
      <c r="I38" s="61">
        <v>3</v>
      </c>
      <c r="J38" s="62" t="s">
        <v>59</v>
      </c>
      <c r="K38" s="61">
        <v>3</v>
      </c>
      <c r="L38" s="62" t="s">
        <v>45</v>
      </c>
      <c r="M38" s="15">
        <v>3</v>
      </c>
      <c r="N38" s="15">
        <v>27</v>
      </c>
      <c r="O38" s="15">
        <v>2</v>
      </c>
      <c r="P38" s="44" t="s">
        <v>1447</v>
      </c>
      <c r="Q38" s="65" t="s">
        <v>211</v>
      </c>
      <c r="R38" s="44" t="s">
        <v>1520</v>
      </c>
      <c r="S38" s="62" t="s">
        <v>57</v>
      </c>
      <c r="T38" s="61">
        <v>3</v>
      </c>
      <c r="U38" s="62" t="s">
        <v>59</v>
      </c>
      <c r="V38" s="61">
        <v>3</v>
      </c>
      <c r="W38" s="62" t="s">
        <v>45</v>
      </c>
      <c r="X38" s="15">
        <v>3</v>
      </c>
      <c r="Y38" s="63">
        <v>27</v>
      </c>
      <c r="Z38" s="80">
        <v>2</v>
      </c>
    </row>
    <row r="39" spans="1:26" ht="51" hidden="1" x14ac:dyDescent="0.2">
      <c r="A39" s="79" t="s">
        <v>1521</v>
      </c>
      <c r="B39" s="62" t="s">
        <v>49</v>
      </c>
      <c r="C39" s="64" t="s">
        <v>1204</v>
      </c>
      <c r="D39" s="62" t="s">
        <v>1191</v>
      </c>
      <c r="E39" s="62" t="s">
        <v>1522</v>
      </c>
      <c r="F39" s="62" t="s">
        <v>1523</v>
      </c>
      <c r="G39" s="62" t="s">
        <v>1231</v>
      </c>
      <c r="H39" s="62" t="s">
        <v>64</v>
      </c>
      <c r="I39" s="44">
        <v>1</v>
      </c>
      <c r="J39" s="62" t="s">
        <v>85</v>
      </c>
      <c r="K39" s="44">
        <v>2</v>
      </c>
      <c r="L39" s="62" t="s">
        <v>45</v>
      </c>
      <c r="M39" s="15">
        <v>3</v>
      </c>
      <c r="N39" s="15">
        <v>6</v>
      </c>
      <c r="O39" s="15">
        <v>1</v>
      </c>
      <c r="P39" s="44" t="s">
        <v>1444</v>
      </c>
      <c r="Q39" s="65"/>
      <c r="R39" s="69"/>
      <c r="S39" s="62" t="s">
        <v>64</v>
      </c>
      <c r="T39" s="44">
        <v>1</v>
      </c>
      <c r="U39" s="62" t="s">
        <v>85</v>
      </c>
      <c r="V39" s="44">
        <v>2</v>
      </c>
      <c r="W39" s="62" t="s">
        <v>45</v>
      </c>
      <c r="X39" s="15">
        <v>3</v>
      </c>
      <c r="Y39" s="63">
        <v>6</v>
      </c>
      <c r="Z39" s="80">
        <v>1</v>
      </c>
    </row>
    <row r="40" spans="1:26" ht="63.75" hidden="1" x14ac:dyDescent="0.2">
      <c r="A40" s="79" t="s">
        <v>1473</v>
      </c>
      <c r="B40" s="62" t="s">
        <v>49</v>
      </c>
      <c r="C40" s="64" t="s">
        <v>1204</v>
      </c>
      <c r="D40" s="62" t="s">
        <v>1191</v>
      </c>
      <c r="E40" s="62" t="s">
        <v>1474</v>
      </c>
      <c r="F40" s="62" t="s">
        <v>145</v>
      </c>
      <c r="G40" s="62" t="s">
        <v>1231</v>
      </c>
      <c r="H40" s="62" t="s">
        <v>57</v>
      </c>
      <c r="I40" s="44">
        <v>3</v>
      </c>
      <c r="J40" s="62" t="s">
        <v>35</v>
      </c>
      <c r="K40" s="44">
        <v>6</v>
      </c>
      <c r="L40" s="62" t="s">
        <v>54</v>
      </c>
      <c r="M40" s="15">
        <v>7</v>
      </c>
      <c r="N40" s="15">
        <v>126</v>
      </c>
      <c r="O40" s="15">
        <v>3</v>
      </c>
      <c r="P40" s="44" t="s">
        <v>369</v>
      </c>
      <c r="Q40" s="62" t="s">
        <v>37</v>
      </c>
      <c r="R40" s="62" t="s">
        <v>1475</v>
      </c>
      <c r="S40" s="62" t="s">
        <v>78</v>
      </c>
      <c r="T40" s="44">
        <v>0.2</v>
      </c>
      <c r="U40" s="62" t="s">
        <v>35</v>
      </c>
      <c r="V40" s="44">
        <v>6</v>
      </c>
      <c r="W40" s="62" t="s">
        <v>54</v>
      </c>
      <c r="X40" s="15">
        <v>7</v>
      </c>
      <c r="Y40" s="63">
        <v>8.4</v>
      </c>
      <c r="Z40" s="80">
        <v>1</v>
      </c>
    </row>
    <row r="41" spans="1:26" ht="51" hidden="1" x14ac:dyDescent="0.2">
      <c r="A41" s="79" t="s">
        <v>1524</v>
      </c>
      <c r="B41" s="62" t="s">
        <v>49</v>
      </c>
      <c r="C41" s="64" t="s">
        <v>1204</v>
      </c>
      <c r="D41" s="62" t="s">
        <v>1192</v>
      </c>
      <c r="E41" s="62" t="s">
        <v>1525</v>
      </c>
      <c r="F41" s="62" t="s">
        <v>1526</v>
      </c>
      <c r="G41" s="62" t="s">
        <v>1212</v>
      </c>
      <c r="H41" s="62" t="s">
        <v>34</v>
      </c>
      <c r="I41" s="61">
        <v>6</v>
      </c>
      <c r="J41" s="62" t="s">
        <v>59</v>
      </c>
      <c r="K41" s="61">
        <v>3</v>
      </c>
      <c r="L41" s="62" t="s">
        <v>45</v>
      </c>
      <c r="M41" s="15">
        <v>3</v>
      </c>
      <c r="N41" s="15">
        <v>54</v>
      </c>
      <c r="O41" s="15">
        <v>2</v>
      </c>
      <c r="P41" s="44" t="s">
        <v>1447</v>
      </c>
      <c r="Q41" s="65" t="s">
        <v>211</v>
      </c>
      <c r="R41" s="62" t="s">
        <v>1527</v>
      </c>
      <c r="S41" s="62" t="s">
        <v>39</v>
      </c>
      <c r="T41" s="61">
        <v>0.5</v>
      </c>
      <c r="U41" s="62" t="s">
        <v>59</v>
      </c>
      <c r="V41" s="61">
        <v>3</v>
      </c>
      <c r="W41" s="62" t="s">
        <v>45</v>
      </c>
      <c r="X41" s="15">
        <v>3</v>
      </c>
      <c r="Y41" s="63">
        <v>4.5</v>
      </c>
      <c r="Z41" s="80">
        <v>1</v>
      </c>
    </row>
    <row r="42" spans="1:26" ht="76.5" hidden="1" x14ac:dyDescent="0.2">
      <c r="A42" s="79" t="s">
        <v>1528</v>
      </c>
      <c r="B42" s="62" t="s">
        <v>49</v>
      </c>
      <c r="C42" s="64" t="s">
        <v>1204</v>
      </c>
      <c r="D42" s="62" t="s">
        <v>1192</v>
      </c>
      <c r="E42" s="62" t="s">
        <v>1525</v>
      </c>
      <c r="F42" s="62" t="s">
        <v>1529</v>
      </c>
      <c r="G42" s="62" t="s">
        <v>1212</v>
      </c>
      <c r="H42" s="62" t="s">
        <v>34</v>
      </c>
      <c r="I42" s="61">
        <v>6</v>
      </c>
      <c r="J42" s="62" t="s">
        <v>35</v>
      </c>
      <c r="K42" s="61">
        <v>6</v>
      </c>
      <c r="L42" s="62" t="s">
        <v>667</v>
      </c>
      <c r="M42" s="15">
        <v>1</v>
      </c>
      <c r="N42" s="15">
        <v>36</v>
      </c>
      <c r="O42" s="15">
        <v>2</v>
      </c>
      <c r="P42" s="44" t="s">
        <v>1447</v>
      </c>
      <c r="Q42" s="65" t="s">
        <v>211</v>
      </c>
      <c r="R42" s="67" t="s">
        <v>1530</v>
      </c>
      <c r="S42" s="62" t="s">
        <v>39</v>
      </c>
      <c r="T42" s="61">
        <v>0.5</v>
      </c>
      <c r="U42" s="62" t="s">
        <v>35</v>
      </c>
      <c r="V42" s="61">
        <v>6</v>
      </c>
      <c r="W42" s="62" t="s">
        <v>667</v>
      </c>
      <c r="X42" s="15">
        <v>1</v>
      </c>
      <c r="Y42" s="63">
        <v>3</v>
      </c>
      <c r="Z42" s="80">
        <v>1</v>
      </c>
    </row>
    <row r="43" spans="1:26" ht="63.75" hidden="1" x14ac:dyDescent="0.2">
      <c r="A43" s="79" t="s">
        <v>1240</v>
      </c>
      <c r="B43" s="62" t="s">
        <v>49</v>
      </c>
      <c r="C43" s="64" t="s">
        <v>1204</v>
      </c>
      <c r="D43" s="62" t="s">
        <v>1192</v>
      </c>
      <c r="E43" s="15" t="s">
        <v>462</v>
      </c>
      <c r="F43" s="44" t="s">
        <v>463</v>
      </c>
      <c r="G43" s="44" t="s">
        <v>651</v>
      </c>
      <c r="H43" s="62" t="s">
        <v>57</v>
      </c>
      <c r="I43" s="61">
        <v>3</v>
      </c>
      <c r="J43" s="62" t="s">
        <v>35</v>
      </c>
      <c r="K43" s="61">
        <v>6</v>
      </c>
      <c r="L43" s="62" t="s">
        <v>45</v>
      </c>
      <c r="M43" s="15">
        <v>3</v>
      </c>
      <c r="N43" s="15">
        <v>54</v>
      </c>
      <c r="O43" s="15">
        <v>2</v>
      </c>
      <c r="P43" s="44" t="s">
        <v>1447</v>
      </c>
      <c r="Q43" s="65" t="s">
        <v>46</v>
      </c>
      <c r="R43" s="67" t="s">
        <v>1505</v>
      </c>
      <c r="S43" s="62" t="s">
        <v>78</v>
      </c>
      <c r="T43" s="61">
        <v>0.2</v>
      </c>
      <c r="U43" s="62" t="s">
        <v>35</v>
      </c>
      <c r="V43" s="61">
        <v>6</v>
      </c>
      <c r="W43" s="62" t="s">
        <v>54</v>
      </c>
      <c r="X43" s="15">
        <v>7</v>
      </c>
      <c r="Y43" s="63">
        <v>8.4</v>
      </c>
      <c r="Z43" s="80">
        <v>1</v>
      </c>
    </row>
    <row r="44" spans="1:26" ht="63.75" hidden="1" x14ac:dyDescent="0.2">
      <c r="A44" s="79" t="s">
        <v>1470</v>
      </c>
      <c r="B44" s="62" t="s">
        <v>49</v>
      </c>
      <c r="C44" s="64" t="s">
        <v>1204</v>
      </c>
      <c r="D44" s="62" t="s">
        <v>1192</v>
      </c>
      <c r="E44" s="15" t="s">
        <v>108</v>
      </c>
      <c r="F44" s="44" t="s">
        <v>1531</v>
      </c>
      <c r="G44" s="44" t="s">
        <v>1471</v>
      </c>
      <c r="H44" s="62" t="s">
        <v>57</v>
      </c>
      <c r="I44" s="61">
        <v>3</v>
      </c>
      <c r="J44" s="62" t="s">
        <v>35</v>
      </c>
      <c r="K44" s="44">
        <v>6</v>
      </c>
      <c r="L44" s="62" t="s">
        <v>54</v>
      </c>
      <c r="M44" s="15">
        <v>7</v>
      </c>
      <c r="N44" s="15">
        <v>126</v>
      </c>
      <c r="O44" s="15">
        <v>3</v>
      </c>
      <c r="P44" s="44" t="s">
        <v>369</v>
      </c>
      <c r="Q44" s="62" t="s">
        <v>211</v>
      </c>
      <c r="R44" s="62" t="s">
        <v>1472</v>
      </c>
      <c r="S44" s="62" t="s">
        <v>78</v>
      </c>
      <c r="T44" s="61">
        <v>0.2</v>
      </c>
      <c r="U44" s="62" t="s">
        <v>35</v>
      </c>
      <c r="V44" s="44">
        <v>6</v>
      </c>
      <c r="W44" s="62" t="s">
        <v>54</v>
      </c>
      <c r="X44" s="15">
        <v>7</v>
      </c>
      <c r="Y44" s="63">
        <v>8.4</v>
      </c>
      <c r="Z44" s="80">
        <v>1</v>
      </c>
    </row>
    <row r="45" spans="1:26" ht="63.75" hidden="1" x14ac:dyDescent="0.2">
      <c r="A45" s="79" t="s">
        <v>1506</v>
      </c>
      <c r="B45" s="62" t="s">
        <v>49</v>
      </c>
      <c r="C45" s="64" t="s">
        <v>1204</v>
      </c>
      <c r="D45" s="62" t="s">
        <v>1192</v>
      </c>
      <c r="E45" s="62" t="s">
        <v>50</v>
      </c>
      <c r="F45" s="62" t="s">
        <v>1211</v>
      </c>
      <c r="G45" s="62" t="s">
        <v>1212</v>
      </c>
      <c r="H45" s="62" t="s">
        <v>100</v>
      </c>
      <c r="I45" s="61">
        <v>10</v>
      </c>
      <c r="J45" s="62" t="s">
        <v>35</v>
      </c>
      <c r="K45" s="44">
        <v>6</v>
      </c>
      <c r="L45" s="62" t="s">
        <v>45</v>
      </c>
      <c r="M45" s="15">
        <v>3</v>
      </c>
      <c r="N45" s="15">
        <v>180</v>
      </c>
      <c r="O45" s="15">
        <v>4</v>
      </c>
      <c r="P45" s="44" t="s">
        <v>1507</v>
      </c>
      <c r="Q45" s="65" t="s">
        <v>37</v>
      </c>
      <c r="R45" s="62" t="s">
        <v>1532</v>
      </c>
      <c r="S45" s="62" t="s">
        <v>39</v>
      </c>
      <c r="T45" s="61">
        <v>0.5</v>
      </c>
      <c r="U45" s="62" t="s">
        <v>35</v>
      </c>
      <c r="V45" s="44">
        <v>6</v>
      </c>
      <c r="W45" s="62" t="s">
        <v>54</v>
      </c>
      <c r="X45" s="15">
        <v>7</v>
      </c>
      <c r="Y45" s="63">
        <v>21</v>
      </c>
      <c r="Z45" s="80">
        <v>2</v>
      </c>
    </row>
    <row r="46" spans="1:26" ht="51" hidden="1" x14ac:dyDescent="0.2">
      <c r="A46" s="79" t="s">
        <v>1480</v>
      </c>
      <c r="B46" s="62" t="s">
        <v>49</v>
      </c>
      <c r="C46" s="64" t="s">
        <v>1204</v>
      </c>
      <c r="D46" s="62" t="s">
        <v>1192</v>
      </c>
      <c r="E46" s="62" t="s">
        <v>1481</v>
      </c>
      <c r="F46" s="62" t="s">
        <v>877</v>
      </c>
      <c r="G46" s="62" t="s">
        <v>1212</v>
      </c>
      <c r="H46" s="62" t="s">
        <v>57</v>
      </c>
      <c r="I46" s="44">
        <v>3</v>
      </c>
      <c r="J46" s="62" t="s">
        <v>35</v>
      </c>
      <c r="K46" s="44">
        <v>6</v>
      </c>
      <c r="L46" s="62" t="s">
        <v>45</v>
      </c>
      <c r="M46" s="15">
        <v>3</v>
      </c>
      <c r="N46" s="15">
        <v>54</v>
      </c>
      <c r="O46" s="15">
        <v>2</v>
      </c>
      <c r="P46" s="44" t="s">
        <v>1447</v>
      </c>
      <c r="Q46" s="62" t="s">
        <v>46</v>
      </c>
      <c r="R46" s="62" t="s">
        <v>1482</v>
      </c>
      <c r="S46" s="62" t="s">
        <v>78</v>
      </c>
      <c r="T46" s="44">
        <v>0.2</v>
      </c>
      <c r="U46" s="62" t="s">
        <v>35</v>
      </c>
      <c r="V46" s="44">
        <v>6</v>
      </c>
      <c r="W46" s="62" t="s">
        <v>45</v>
      </c>
      <c r="X46" s="15">
        <v>3</v>
      </c>
      <c r="Y46" s="63">
        <v>3.6</v>
      </c>
      <c r="Z46" s="80">
        <v>1</v>
      </c>
    </row>
    <row r="47" spans="1:26" ht="76.5" hidden="1" x14ac:dyDescent="0.2">
      <c r="A47" s="79" t="s">
        <v>1483</v>
      </c>
      <c r="B47" s="62" t="s">
        <v>49</v>
      </c>
      <c r="C47" s="64" t="s">
        <v>1204</v>
      </c>
      <c r="D47" s="62" t="s">
        <v>1192</v>
      </c>
      <c r="E47" s="62" t="s">
        <v>1481</v>
      </c>
      <c r="F47" s="62" t="s">
        <v>879</v>
      </c>
      <c r="G47" s="62" t="s">
        <v>1212</v>
      </c>
      <c r="H47" s="62" t="s">
        <v>57</v>
      </c>
      <c r="I47" s="44">
        <v>3</v>
      </c>
      <c r="J47" s="62" t="s">
        <v>35</v>
      </c>
      <c r="K47" s="44">
        <v>6</v>
      </c>
      <c r="L47" s="62" t="s">
        <v>54</v>
      </c>
      <c r="M47" s="15">
        <v>7</v>
      </c>
      <c r="N47" s="15">
        <v>126</v>
      </c>
      <c r="O47" s="15">
        <v>3</v>
      </c>
      <c r="P47" s="44" t="s">
        <v>369</v>
      </c>
      <c r="Q47" s="62"/>
      <c r="R47" s="62"/>
      <c r="S47" s="62" t="s">
        <v>64</v>
      </c>
      <c r="T47" s="44">
        <v>1</v>
      </c>
      <c r="U47" s="62" t="s">
        <v>35</v>
      </c>
      <c r="V47" s="44">
        <v>6</v>
      </c>
      <c r="W47" s="62" t="s">
        <v>667</v>
      </c>
      <c r="X47" s="15">
        <v>1</v>
      </c>
      <c r="Y47" s="63">
        <v>6</v>
      </c>
      <c r="Z47" s="80">
        <v>1</v>
      </c>
    </row>
    <row r="48" spans="1:26" ht="51" hidden="1" x14ac:dyDescent="0.2">
      <c r="A48" s="79" t="s">
        <v>1484</v>
      </c>
      <c r="B48" s="62" t="s">
        <v>1452</v>
      </c>
      <c r="C48" s="64" t="s">
        <v>1204</v>
      </c>
      <c r="D48" s="62" t="s">
        <v>1192</v>
      </c>
      <c r="E48" s="62" t="s">
        <v>547</v>
      </c>
      <c r="F48" s="62" t="s">
        <v>548</v>
      </c>
      <c r="G48" s="62" t="s">
        <v>1212</v>
      </c>
      <c r="H48" s="62" t="s">
        <v>78</v>
      </c>
      <c r="I48" s="44">
        <v>0.2</v>
      </c>
      <c r="J48" s="62" t="s">
        <v>59</v>
      </c>
      <c r="K48" s="44">
        <v>3</v>
      </c>
      <c r="L48" s="62" t="s">
        <v>70</v>
      </c>
      <c r="M48" s="15">
        <v>40</v>
      </c>
      <c r="N48" s="15">
        <v>24</v>
      </c>
      <c r="O48" s="15">
        <v>2</v>
      </c>
      <c r="P48" s="44" t="s">
        <v>1447</v>
      </c>
      <c r="Q48" s="65" t="s">
        <v>154</v>
      </c>
      <c r="R48" s="62" t="s">
        <v>882</v>
      </c>
      <c r="S48" s="62" t="s">
        <v>78</v>
      </c>
      <c r="T48" s="44">
        <v>0.2</v>
      </c>
      <c r="U48" s="62" t="s">
        <v>59</v>
      </c>
      <c r="V48" s="44">
        <v>3</v>
      </c>
      <c r="W48" s="62" t="s">
        <v>70</v>
      </c>
      <c r="X48" s="15">
        <v>40</v>
      </c>
      <c r="Y48" s="63">
        <v>24</v>
      </c>
      <c r="Z48" s="80">
        <v>2</v>
      </c>
    </row>
    <row r="49" spans="1:26" ht="51" hidden="1" x14ac:dyDescent="0.2">
      <c r="A49" s="79" t="s">
        <v>1533</v>
      </c>
      <c r="B49" s="62" t="s">
        <v>49</v>
      </c>
      <c r="C49" s="64" t="s">
        <v>1204</v>
      </c>
      <c r="D49" s="62" t="s">
        <v>1192</v>
      </c>
      <c r="E49" s="62" t="s">
        <v>1534</v>
      </c>
      <c r="F49" s="62" t="s">
        <v>1535</v>
      </c>
      <c r="G49" s="62" t="s">
        <v>1231</v>
      </c>
      <c r="H49" s="62" t="s">
        <v>64</v>
      </c>
      <c r="I49" s="44">
        <v>1</v>
      </c>
      <c r="J49" s="62" t="s">
        <v>35</v>
      </c>
      <c r="K49" s="44">
        <v>6</v>
      </c>
      <c r="L49" s="62" t="s">
        <v>70</v>
      </c>
      <c r="M49" s="15">
        <v>40</v>
      </c>
      <c r="N49" s="15">
        <v>240</v>
      </c>
      <c r="O49" s="15">
        <v>4</v>
      </c>
      <c r="P49" s="44" t="s">
        <v>1507</v>
      </c>
      <c r="Q49" s="65" t="s">
        <v>46</v>
      </c>
      <c r="R49" s="62" t="s">
        <v>1536</v>
      </c>
      <c r="S49" s="62" t="s">
        <v>78</v>
      </c>
      <c r="T49" s="44">
        <v>0.2</v>
      </c>
      <c r="U49" s="62" t="s">
        <v>35</v>
      </c>
      <c r="V49" s="44">
        <v>6</v>
      </c>
      <c r="W49" s="62" t="s">
        <v>70</v>
      </c>
      <c r="X49" s="15">
        <v>40</v>
      </c>
      <c r="Y49" s="63">
        <v>48</v>
      </c>
      <c r="Z49" s="80">
        <v>2</v>
      </c>
    </row>
    <row r="50" spans="1:26" ht="63.75" hidden="1" x14ac:dyDescent="0.2">
      <c r="A50" s="79" t="s">
        <v>1510</v>
      </c>
      <c r="B50" s="62" t="s">
        <v>49</v>
      </c>
      <c r="C50" s="64" t="s">
        <v>1204</v>
      </c>
      <c r="D50" s="62" t="s">
        <v>1192</v>
      </c>
      <c r="E50" s="62" t="s">
        <v>1511</v>
      </c>
      <c r="F50" s="62" t="s">
        <v>1512</v>
      </c>
      <c r="G50" s="62" t="s">
        <v>1231</v>
      </c>
      <c r="H50" s="62" t="s">
        <v>57</v>
      </c>
      <c r="I50" s="44">
        <v>3</v>
      </c>
      <c r="J50" s="62" t="s">
        <v>85</v>
      </c>
      <c r="K50" s="44">
        <v>2</v>
      </c>
      <c r="L50" s="62" t="s">
        <v>54</v>
      </c>
      <c r="M50" s="15">
        <v>7</v>
      </c>
      <c r="N50" s="15">
        <v>42</v>
      </c>
      <c r="O50" s="15">
        <v>2</v>
      </c>
      <c r="P50" s="44" t="s">
        <v>1447</v>
      </c>
      <c r="Q50" s="65" t="s">
        <v>37</v>
      </c>
      <c r="R50" s="62" t="s">
        <v>1513</v>
      </c>
      <c r="S50" s="62" t="s">
        <v>39</v>
      </c>
      <c r="T50" s="44">
        <v>0.5</v>
      </c>
      <c r="U50" s="62" t="s">
        <v>85</v>
      </c>
      <c r="V50" s="44">
        <v>2</v>
      </c>
      <c r="W50" s="62" t="s">
        <v>54</v>
      </c>
      <c r="X50" s="15">
        <v>7</v>
      </c>
      <c r="Y50" s="63">
        <v>7</v>
      </c>
      <c r="Z50" s="80">
        <v>1</v>
      </c>
    </row>
    <row r="51" spans="1:26" ht="63.75" hidden="1" x14ac:dyDescent="0.2">
      <c r="A51" s="79" t="s">
        <v>1473</v>
      </c>
      <c r="B51" s="62" t="s">
        <v>49</v>
      </c>
      <c r="C51" s="64" t="s">
        <v>1204</v>
      </c>
      <c r="D51" s="62" t="s">
        <v>1192</v>
      </c>
      <c r="E51" s="62" t="s">
        <v>1474</v>
      </c>
      <c r="F51" s="62" t="s">
        <v>145</v>
      </c>
      <c r="G51" s="62" t="s">
        <v>1231</v>
      </c>
      <c r="H51" s="62" t="s">
        <v>57</v>
      </c>
      <c r="I51" s="44">
        <v>3</v>
      </c>
      <c r="J51" s="62" t="s">
        <v>35</v>
      </c>
      <c r="K51" s="44">
        <v>6</v>
      </c>
      <c r="L51" s="62" t="s">
        <v>54</v>
      </c>
      <c r="M51" s="15">
        <v>7</v>
      </c>
      <c r="N51" s="15">
        <v>126</v>
      </c>
      <c r="O51" s="15">
        <v>3</v>
      </c>
      <c r="P51" s="44" t="s">
        <v>369</v>
      </c>
      <c r="Q51" s="62" t="s">
        <v>37</v>
      </c>
      <c r="R51" s="62" t="s">
        <v>1475</v>
      </c>
      <c r="S51" s="62" t="s">
        <v>78</v>
      </c>
      <c r="T51" s="44">
        <v>0.2</v>
      </c>
      <c r="U51" s="62" t="s">
        <v>35</v>
      </c>
      <c r="V51" s="44">
        <v>6</v>
      </c>
      <c r="W51" s="62" t="s">
        <v>54</v>
      </c>
      <c r="X51" s="15">
        <v>7</v>
      </c>
      <c r="Y51" s="63">
        <v>8.4</v>
      </c>
      <c r="Z51" s="80">
        <v>1</v>
      </c>
    </row>
    <row r="52" spans="1:26" ht="51" hidden="1" x14ac:dyDescent="0.2">
      <c r="A52" s="79" t="s">
        <v>1514</v>
      </c>
      <c r="B52" s="62" t="s">
        <v>49</v>
      </c>
      <c r="C52" s="64" t="s">
        <v>1204</v>
      </c>
      <c r="D52" s="62" t="s">
        <v>1192</v>
      </c>
      <c r="E52" s="62" t="s">
        <v>1065</v>
      </c>
      <c r="F52" s="62" t="s">
        <v>145</v>
      </c>
      <c r="G52" s="62" t="s">
        <v>1231</v>
      </c>
      <c r="H52" s="62" t="s">
        <v>57</v>
      </c>
      <c r="I52" s="44">
        <v>3</v>
      </c>
      <c r="J52" s="62" t="s">
        <v>59</v>
      </c>
      <c r="K52" s="44">
        <v>3</v>
      </c>
      <c r="L52" s="62" t="s">
        <v>45</v>
      </c>
      <c r="M52" s="15">
        <v>3</v>
      </c>
      <c r="N52" s="15">
        <v>27</v>
      </c>
      <c r="O52" s="15">
        <v>2</v>
      </c>
      <c r="P52" s="44" t="s">
        <v>1447</v>
      </c>
      <c r="Q52" s="65" t="s">
        <v>37</v>
      </c>
      <c r="R52" s="62" t="s">
        <v>1498</v>
      </c>
      <c r="S52" s="62" t="s">
        <v>39</v>
      </c>
      <c r="T52" s="44">
        <v>0.5</v>
      </c>
      <c r="U52" s="62" t="s">
        <v>59</v>
      </c>
      <c r="V52" s="44">
        <v>3</v>
      </c>
      <c r="W52" s="62" t="s">
        <v>45</v>
      </c>
      <c r="X52" s="15">
        <v>3</v>
      </c>
      <c r="Y52" s="63">
        <v>4.5</v>
      </c>
      <c r="Z52" s="80">
        <v>1</v>
      </c>
    </row>
    <row r="53" spans="1:26" ht="63.75" hidden="1" x14ac:dyDescent="0.2">
      <c r="A53" s="79" t="s">
        <v>1496</v>
      </c>
      <c r="B53" s="62" t="s">
        <v>49</v>
      </c>
      <c r="C53" s="64" t="s">
        <v>1204</v>
      </c>
      <c r="D53" s="62" t="s">
        <v>1192</v>
      </c>
      <c r="E53" s="62" t="s">
        <v>1497</v>
      </c>
      <c r="F53" s="62" t="s">
        <v>145</v>
      </c>
      <c r="G53" s="62" t="s">
        <v>1231</v>
      </c>
      <c r="H53" s="62" t="s">
        <v>57</v>
      </c>
      <c r="I53" s="44">
        <v>3</v>
      </c>
      <c r="J53" s="62" t="s">
        <v>59</v>
      </c>
      <c r="K53" s="44">
        <v>3</v>
      </c>
      <c r="L53" s="62" t="s">
        <v>54</v>
      </c>
      <c r="M53" s="15">
        <v>7</v>
      </c>
      <c r="N53" s="15">
        <v>63</v>
      </c>
      <c r="O53" s="15">
        <v>2</v>
      </c>
      <c r="P53" s="44" t="s">
        <v>1447</v>
      </c>
      <c r="Q53" s="65" t="s">
        <v>37</v>
      </c>
      <c r="R53" s="62" t="s">
        <v>1498</v>
      </c>
      <c r="S53" s="62" t="s">
        <v>39</v>
      </c>
      <c r="T53" s="44">
        <v>0.5</v>
      </c>
      <c r="U53" s="62" t="s">
        <v>59</v>
      </c>
      <c r="V53" s="44">
        <v>3</v>
      </c>
      <c r="W53" s="62" t="s">
        <v>54</v>
      </c>
      <c r="X53" s="15">
        <v>7</v>
      </c>
      <c r="Y53" s="63">
        <v>10.5</v>
      </c>
      <c r="Z53" s="80">
        <v>1</v>
      </c>
    </row>
    <row r="54" spans="1:26" ht="76.5" hidden="1" x14ac:dyDescent="0.2">
      <c r="A54" s="79" t="s">
        <v>1537</v>
      </c>
      <c r="B54" s="62" t="s">
        <v>49</v>
      </c>
      <c r="C54" s="64" t="s">
        <v>1204</v>
      </c>
      <c r="D54" s="62" t="s">
        <v>1193</v>
      </c>
      <c r="E54" s="15" t="s">
        <v>1241</v>
      </c>
      <c r="F54" s="44" t="s">
        <v>1097</v>
      </c>
      <c r="G54" s="44" t="s">
        <v>1538</v>
      </c>
      <c r="H54" s="62" t="s">
        <v>34</v>
      </c>
      <c r="I54" s="44">
        <v>6</v>
      </c>
      <c r="J54" s="62" t="s">
        <v>35</v>
      </c>
      <c r="K54" s="44">
        <v>6</v>
      </c>
      <c r="L54" s="62" t="s">
        <v>54</v>
      </c>
      <c r="M54" s="15">
        <v>7</v>
      </c>
      <c r="N54" s="15">
        <v>252</v>
      </c>
      <c r="O54" s="15">
        <v>4</v>
      </c>
      <c r="P54" s="44" t="s">
        <v>1507</v>
      </c>
      <c r="Q54" s="62" t="s">
        <v>211</v>
      </c>
      <c r="R54" s="62" t="s">
        <v>1242</v>
      </c>
      <c r="S54" s="62" t="s">
        <v>78</v>
      </c>
      <c r="T54" s="44">
        <v>0.2</v>
      </c>
      <c r="U54" s="62" t="s">
        <v>35</v>
      </c>
      <c r="V54" s="44">
        <v>6</v>
      </c>
      <c r="W54" s="62" t="s">
        <v>54</v>
      </c>
      <c r="X54" s="15">
        <v>7</v>
      </c>
      <c r="Y54" s="63">
        <v>8.4</v>
      </c>
      <c r="Z54" s="80">
        <v>1</v>
      </c>
    </row>
    <row r="55" spans="1:26" ht="63.75" hidden="1" x14ac:dyDescent="0.2">
      <c r="A55" s="79" t="s">
        <v>1539</v>
      </c>
      <c r="B55" s="62" t="s">
        <v>49</v>
      </c>
      <c r="C55" s="64" t="s">
        <v>1204</v>
      </c>
      <c r="D55" s="62" t="s">
        <v>1193</v>
      </c>
      <c r="E55" s="15" t="s">
        <v>1241</v>
      </c>
      <c r="F55" s="44" t="s">
        <v>1540</v>
      </c>
      <c r="G55" s="44" t="s">
        <v>1541</v>
      </c>
      <c r="H55" s="62" t="s">
        <v>57</v>
      </c>
      <c r="I55" s="44">
        <v>3</v>
      </c>
      <c r="J55" s="62" t="s">
        <v>35</v>
      </c>
      <c r="K55" s="44">
        <v>6</v>
      </c>
      <c r="L55" s="62" t="s">
        <v>54</v>
      </c>
      <c r="M55" s="15">
        <v>7</v>
      </c>
      <c r="N55" s="15">
        <v>126</v>
      </c>
      <c r="O55" s="15">
        <v>3</v>
      </c>
      <c r="P55" s="44" t="s">
        <v>369</v>
      </c>
      <c r="Q55" s="62" t="s">
        <v>37</v>
      </c>
      <c r="R55" s="62" t="s">
        <v>1542</v>
      </c>
      <c r="S55" s="62" t="s">
        <v>78</v>
      </c>
      <c r="T55" s="44">
        <v>0.2</v>
      </c>
      <c r="U55" s="62" t="s">
        <v>35</v>
      </c>
      <c r="V55" s="44">
        <v>6</v>
      </c>
      <c r="W55" s="62" t="s">
        <v>54</v>
      </c>
      <c r="X55" s="15">
        <v>7</v>
      </c>
      <c r="Y55" s="63">
        <v>8.4</v>
      </c>
      <c r="Z55" s="80">
        <v>1</v>
      </c>
    </row>
    <row r="56" spans="1:26" ht="63.75" hidden="1" x14ac:dyDescent="0.2">
      <c r="A56" s="79" t="s">
        <v>1543</v>
      </c>
      <c r="B56" s="62" t="s">
        <v>49</v>
      </c>
      <c r="C56" s="64" t="s">
        <v>1204</v>
      </c>
      <c r="D56" s="62" t="s">
        <v>1193</v>
      </c>
      <c r="E56" s="15" t="s">
        <v>1241</v>
      </c>
      <c r="F56" s="44" t="s">
        <v>1248</v>
      </c>
      <c r="G56" s="44" t="s">
        <v>1104</v>
      </c>
      <c r="H56" s="62" t="s">
        <v>57</v>
      </c>
      <c r="I56" s="44">
        <v>3</v>
      </c>
      <c r="J56" s="62" t="s">
        <v>85</v>
      </c>
      <c r="K56" s="44">
        <v>2</v>
      </c>
      <c r="L56" s="62" t="s">
        <v>54</v>
      </c>
      <c r="M56" s="15">
        <v>7</v>
      </c>
      <c r="N56" s="15">
        <v>42</v>
      </c>
      <c r="O56" s="15">
        <v>2</v>
      </c>
      <c r="P56" s="44" t="s">
        <v>1447</v>
      </c>
      <c r="Q56" s="62" t="s">
        <v>46</v>
      </c>
      <c r="R56" s="62" t="s">
        <v>1249</v>
      </c>
      <c r="S56" s="62" t="s">
        <v>78</v>
      </c>
      <c r="T56" s="44">
        <v>0.2</v>
      </c>
      <c r="U56" s="62" t="s">
        <v>35</v>
      </c>
      <c r="V56" s="44">
        <v>6</v>
      </c>
      <c r="W56" s="62" t="s">
        <v>54</v>
      </c>
      <c r="X56" s="15">
        <v>7</v>
      </c>
      <c r="Y56" s="63">
        <v>8.4</v>
      </c>
      <c r="Z56" s="80">
        <v>1</v>
      </c>
    </row>
    <row r="57" spans="1:26" ht="63.75" hidden="1" x14ac:dyDescent="0.2">
      <c r="A57" s="79" t="s">
        <v>1543</v>
      </c>
      <c r="B57" s="62" t="s">
        <v>49</v>
      </c>
      <c r="C57" s="64" t="s">
        <v>1204</v>
      </c>
      <c r="D57" s="62" t="s">
        <v>1193</v>
      </c>
      <c r="E57" s="15" t="s">
        <v>1241</v>
      </c>
      <c r="F57" s="44" t="s">
        <v>1106</v>
      </c>
      <c r="G57" s="44" t="s">
        <v>1544</v>
      </c>
      <c r="H57" s="62" t="s">
        <v>57</v>
      </c>
      <c r="I57" s="44">
        <v>3</v>
      </c>
      <c r="J57" s="62" t="s">
        <v>85</v>
      </c>
      <c r="K57" s="44">
        <v>2</v>
      </c>
      <c r="L57" s="62" t="s">
        <v>54</v>
      </c>
      <c r="M57" s="15">
        <v>7</v>
      </c>
      <c r="N57" s="15">
        <v>42</v>
      </c>
      <c r="O57" s="15">
        <v>2</v>
      </c>
      <c r="P57" s="44" t="s">
        <v>1447</v>
      </c>
      <c r="Q57" s="62" t="s">
        <v>211</v>
      </c>
      <c r="R57" s="62" t="s">
        <v>1252</v>
      </c>
      <c r="S57" s="62" t="s">
        <v>78</v>
      </c>
      <c r="T57" s="44">
        <v>0.2</v>
      </c>
      <c r="U57" s="62" t="s">
        <v>35</v>
      </c>
      <c r="V57" s="44">
        <v>6</v>
      </c>
      <c r="W57" s="62" t="s">
        <v>54</v>
      </c>
      <c r="X57" s="15">
        <v>7</v>
      </c>
      <c r="Y57" s="63">
        <v>8.4</v>
      </c>
      <c r="Z57" s="80">
        <v>1</v>
      </c>
    </row>
    <row r="58" spans="1:26" ht="63.75" hidden="1" x14ac:dyDescent="0.2">
      <c r="A58" s="79" t="s">
        <v>1473</v>
      </c>
      <c r="B58" s="62" t="s">
        <v>49</v>
      </c>
      <c r="C58" s="64" t="s">
        <v>1204</v>
      </c>
      <c r="D58" s="62" t="s">
        <v>1193</v>
      </c>
      <c r="E58" s="62" t="s">
        <v>1474</v>
      </c>
      <c r="F58" s="62" t="s">
        <v>145</v>
      </c>
      <c r="G58" s="62" t="s">
        <v>1231</v>
      </c>
      <c r="H58" s="62" t="s">
        <v>57</v>
      </c>
      <c r="I58" s="44">
        <v>3</v>
      </c>
      <c r="J58" s="62" t="s">
        <v>35</v>
      </c>
      <c r="K58" s="44">
        <v>6</v>
      </c>
      <c r="L58" s="62" t="s">
        <v>54</v>
      </c>
      <c r="M58" s="15">
        <v>7</v>
      </c>
      <c r="N58" s="15">
        <v>126</v>
      </c>
      <c r="O58" s="15">
        <v>3</v>
      </c>
      <c r="P58" s="44" t="s">
        <v>369</v>
      </c>
      <c r="Q58" s="62" t="s">
        <v>37</v>
      </c>
      <c r="R58" s="62" t="s">
        <v>1475</v>
      </c>
      <c r="S58" s="62" t="s">
        <v>78</v>
      </c>
      <c r="T58" s="44">
        <v>0.2</v>
      </c>
      <c r="U58" s="62" t="s">
        <v>35</v>
      </c>
      <c r="V58" s="44">
        <v>6</v>
      </c>
      <c r="W58" s="62" t="s">
        <v>54</v>
      </c>
      <c r="X58" s="15">
        <v>7</v>
      </c>
      <c r="Y58" s="63">
        <v>8.4</v>
      </c>
      <c r="Z58" s="80">
        <v>1</v>
      </c>
    </row>
    <row r="59" spans="1:26" ht="51" hidden="1" x14ac:dyDescent="0.2">
      <c r="A59" s="79" t="s">
        <v>1514</v>
      </c>
      <c r="B59" s="62" t="s">
        <v>49</v>
      </c>
      <c r="C59" s="64" t="s">
        <v>1204</v>
      </c>
      <c r="D59" s="62" t="s">
        <v>1193</v>
      </c>
      <c r="E59" s="62" t="s">
        <v>1065</v>
      </c>
      <c r="F59" s="62" t="s">
        <v>145</v>
      </c>
      <c r="G59" s="62" t="s">
        <v>1231</v>
      </c>
      <c r="H59" s="62" t="s">
        <v>57</v>
      </c>
      <c r="I59" s="44">
        <v>3</v>
      </c>
      <c r="J59" s="62" t="s">
        <v>59</v>
      </c>
      <c r="K59" s="44">
        <v>3</v>
      </c>
      <c r="L59" s="62" t="s">
        <v>45</v>
      </c>
      <c r="M59" s="15">
        <v>3</v>
      </c>
      <c r="N59" s="15">
        <v>27</v>
      </c>
      <c r="O59" s="15">
        <v>2</v>
      </c>
      <c r="P59" s="44" t="s">
        <v>1447</v>
      </c>
      <c r="Q59" s="65" t="s">
        <v>37</v>
      </c>
      <c r="R59" s="62" t="s">
        <v>1498</v>
      </c>
      <c r="S59" s="62" t="s">
        <v>39</v>
      </c>
      <c r="T59" s="44">
        <v>0.5</v>
      </c>
      <c r="U59" s="62" t="s">
        <v>59</v>
      </c>
      <c r="V59" s="44">
        <v>3</v>
      </c>
      <c r="W59" s="62" t="s">
        <v>45</v>
      </c>
      <c r="X59" s="15">
        <v>3</v>
      </c>
      <c r="Y59" s="63">
        <v>4.5</v>
      </c>
      <c r="Z59" s="80">
        <v>1</v>
      </c>
    </row>
    <row r="60" spans="1:26" ht="63.75" hidden="1" x14ac:dyDescent="0.2">
      <c r="A60" s="79" t="s">
        <v>1496</v>
      </c>
      <c r="B60" s="62" t="s">
        <v>49</v>
      </c>
      <c r="C60" s="64" t="s">
        <v>1204</v>
      </c>
      <c r="D60" s="62" t="s">
        <v>1193</v>
      </c>
      <c r="E60" s="62" t="s">
        <v>1497</v>
      </c>
      <c r="F60" s="62" t="s">
        <v>145</v>
      </c>
      <c r="G60" s="62" t="s">
        <v>1231</v>
      </c>
      <c r="H60" s="62" t="s">
        <v>57</v>
      </c>
      <c r="I60" s="44">
        <v>3</v>
      </c>
      <c r="J60" s="62" t="s">
        <v>59</v>
      </c>
      <c r="K60" s="44">
        <v>3</v>
      </c>
      <c r="L60" s="62" t="s">
        <v>54</v>
      </c>
      <c r="M60" s="15">
        <v>7</v>
      </c>
      <c r="N60" s="15">
        <v>63</v>
      </c>
      <c r="O60" s="15">
        <v>2</v>
      </c>
      <c r="P60" s="44" t="s">
        <v>1447</v>
      </c>
      <c r="Q60" s="65" t="s">
        <v>37</v>
      </c>
      <c r="R60" s="62" t="s">
        <v>1498</v>
      </c>
      <c r="S60" s="62" t="s">
        <v>39</v>
      </c>
      <c r="T60" s="44">
        <v>0.5</v>
      </c>
      <c r="U60" s="62" t="s">
        <v>59</v>
      </c>
      <c r="V60" s="44">
        <v>3</v>
      </c>
      <c r="W60" s="62" t="s">
        <v>54</v>
      </c>
      <c r="X60" s="15">
        <v>7</v>
      </c>
      <c r="Y60" s="63">
        <v>10.5</v>
      </c>
      <c r="Z60" s="80">
        <v>1</v>
      </c>
    </row>
    <row r="61" spans="1:26" ht="63.75" hidden="1" x14ac:dyDescent="0.2">
      <c r="A61" s="82" t="s">
        <v>1545</v>
      </c>
      <c r="B61" s="62" t="s">
        <v>1468</v>
      </c>
      <c r="C61" s="64" t="s">
        <v>1204</v>
      </c>
      <c r="D61" s="62" t="s">
        <v>1194</v>
      </c>
      <c r="E61" s="62" t="s">
        <v>723</v>
      </c>
      <c r="F61" s="62" t="s">
        <v>575</v>
      </c>
      <c r="G61" s="62" t="s">
        <v>1546</v>
      </c>
      <c r="H61" s="62" t="s">
        <v>34</v>
      </c>
      <c r="I61" s="61">
        <v>6</v>
      </c>
      <c r="J61" s="62" t="s">
        <v>90</v>
      </c>
      <c r="K61" s="61">
        <v>1</v>
      </c>
      <c r="L61" s="62" t="s">
        <v>54</v>
      </c>
      <c r="M61" s="20">
        <v>7</v>
      </c>
      <c r="N61" s="20">
        <v>42</v>
      </c>
      <c r="O61" s="20">
        <v>2</v>
      </c>
      <c r="P61" s="61" t="s">
        <v>1447</v>
      </c>
      <c r="Q61" s="65" t="s">
        <v>37</v>
      </c>
      <c r="R61" s="65" t="s">
        <v>1547</v>
      </c>
      <c r="S61" s="62" t="s">
        <v>57</v>
      </c>
      <c r="T61" s="61">
        <v>3</v>
      </c>
      <c r="U61" s="62" t="s">
        <v>90</v>
      </c>
      <c r="V61" s="61">
        <v>1</v>
      </c>
      <c r="W61" s="62" t="s">
        <v>54</v>
      </c>
      <c r="X61" s="20">
        <v>7</v>
      </c>
      <c r="Y61" s="63">
        <v>21</v>
      </c>
      <c r="Z61" s="80">
        <v>2</v>
      </c>
    </row>
    <row r="62" spans="1:26" ht="63.75" hidden="1" x14ac:dyDescent="0.2">
      <c r="A62" s="82" t="s">
        <v>1545</v>
      </c>
      <c r="B62" s="62" t="s">
        <v>1468</v>
      </c>
      <c r="C62" s="64" t="s">
        <v>1204</v>
      </c>
      <c r="D62" s="62" t="s">
        <v>1194</v>
      </c>
      <c r="E62" s="62" t="s">
        <v>1548</v>
      </c>
      <c r="F62" s="62" t="s">
        <v>1549</v>
      </c>
      <c r="G62" s="62" t="s">
        <v>1550</v>
      </c>
      <c r="H62" s="62" t="s">
        <v>57</v>
      </c>
      <c r="I62" s="61">
        <v>3</v>
      </c>
      <c r="J62" s="62" t="s">
        <v>90</v>
      </c>
      <c r="K62" s="61">
        <v>1</v>
      </c>
      <c r="L62" s="62" t="s">
        <v>54</v>
      </c>
      <c r="M62" s="20">
        <v>7</v>
      </c>
      <c r="N62" s="20">
        <v>21</v>
      </c>
      <c r="O62" s="20">
        <v>2</v>
      </c>
      <c r="P62" s="61" t="s">
        <v>1447</v>
      </c>
      <c r="Q62" s="65" t="s">
        <v>37</v>
      </c>
      <c r="R62" s="65" t="s">
        <v>1551</v>
      </c>
      <c r="S62" s="62" t="s">
        <v>39</v>
      </c>
      <c r="T62" s="61">
        <v>0.5</v>
      </c>
      <c r="U62" s="62" t="s">
        <v>90</v>
      </c>
      <c r="V62" s="61">
        <v>1</v>
      </c>
      <c r="W62" s="62" t="s">
        <v>54</v>
      </c>
      <c r="X62" s="20">
        <v>7</v>
      </c>
      <c r="Y62" s="63">
        <v>3.5</v>
      </c>
      <c r="Z62" s="80">
        <v>1</v>
      </c>
    </row>
    <row r="63" spans="1:26" ht="76.5" hidden="1" x14ac:dyDescent="0.2">
      <c r="A63" s="82" t="s">
        <v>1545</v>
      </c>
      <c r="B63" s="62" t="s">
        <v>1468</v>
      </c>
      <c r="C63" s="64" t="s">
        <v>1204</v>
      </c>
      <c r="D63" s="62" t="s">
        <v>1194</v>
      </c>
      <c r="E63" s="62" t="s">
        <v>1548</v>
      </c>
      <c r="F63" s="62" t="s">
        <v>1552</v>
      </c>
      <c r="G63" s="62" t="s">
        <v>1553</v>
      </c>
      <c r="H63" s="62" t="s">
        <v>57</v>
      </c>
      <c r="I63" s="61">
        <v>3</v>
      </c>
      <c r="J63" s="62" t="s">
        <v>59</v>
      </c>
      <c r="K63" s="61">
        <v>3</v>
      </c>
      <c r="L63" s="62" t="s">
        <v>54</v>
      </c>
      <c r="M63" s="20">
        <v>7</v>
      </c>
      <c r="N63" s="20">
        <v>63</v>
      </c>
      <c r="O63" s="20">
        <v>2</v>
      </c>
      <c r="P63" s="61" t="s">
        <v>1447</v>
      </c>
      <c r="Q63" s="65" t="s">
        <v>211</v>
      </c>
      <c r="R63" s="62" t="s">
        <v>1554</v>
      </c>
      <c r="S63" s="62" t="s">
        <v>64</v>
      </c>
      <c r="T63" s="61">
        <v>1</v>
      </c>
      <c r="U63" s="62" t="s">
        <v>59</v>
      </c>
      <c r="V63" s="61">
        <v>3</v>
      </c>
      <c r="W63" s="62" t="s">
        <v>54</v>
      </c>
      <c r="X63" s="20">
        <v>7</v>
      </c>
      <c r="Y63" s="63">
        <v>21</v>
      </c>
      <c r="Z63" s="80">
        <v>2</v>
      </c>
    </row>
    <row r="64" spans="1:26" ht="63.75" hidden="1" x14ac:dyDescent="0.2">
      <c r="A64" s="82" t="s">
        <v>1545</v>
      </c>
      <c r="B64" s="62" t="s">
        <v>1468</v>
      </c>
      <c r="C64" s="64" t="s">
        <v>1204</v>
      </c>
      <c r="D64" s="62" t="s">
        <v>1194</v>
      </c>
      <c r="E64" s="62" t="s">
        <v>1548</v>
      </c>
      <c r="F64" s="62" t="s">
        <v>736</v>
      </c>
      <c r="G64" s="62" t="s">
        <v>1555</v>
      </c>
      <c r="H64" s="62" t="s">
        <v>57</v>
      </c>
      <c r="I64" s="61">
        <v>3</v>
      </c>
      <c r="J64" s="62" t="s">
        <v>90</v>
      </c>
      <c r="K64" s="61">
        <v>1</v>
      </c>
      <c r="L64" s="62" t="s">
        <v>54</v>
      </c>
      <c r="M64" s="20">
        <v>7</v>
      </c>
      <c r="N64" s="20">
        <v>21</v>
      </c>
      <c r="O64" s="20">
        <v>2</v>
      </c>
      <c r="P64" s="61" t="s">
        <v>1447</v>
      </c>
      <c r="Q64" s="65" t="s">
        <v>37</v>
      </c>
      <c r="R64" s="65" t="s">
        <v>1556</v>
      </c>
      <c r="S64" s="62" t="s">
        <v>57</v>
      </c>
      <c r="T64" s="61">
        <v>3</v>
      </c>
      <c r="U64" s="62" t="s">
        <v>90</v>
      </c>
      <c r="V64" s="61">
        <v>1</v>
      </c>
      <c r="W64" s="62" t="s">
        <v>54</v>
      </c>
      <c r="X64" s="20">
        <v>7</v>
      </c>
      <c r="Y64" s="63">
        <v>21</v>
      </c>
      <c r="Z64" s="80">
        <v>2</v>
      </c>
    </row>
    <row r="65" spans="1:26" ht="63.75" hidden="1" x14ac:dyDescent="0.2">
      <c r="A65" s="82" t="s">
        <v>1545</v>
      </c>
      <c r="B65" s="62" t="s">
        <v>1468</v>
      </c>
      <c r="C65" s="64" t="s">
        <v>1204</v>
      </c>
      <c r="D65" s="62" t="s">
        <v>1194</v>
      </c>
      <c r="E65" s="62" t="s">
        <v>1548</v>
      </c>
      <c r="F65" s="62" t="s">
        <v>1557</v>
      </c>
      <c r="G65" s="62" t="s">
        <v>383</v>
      </c>
      <c r="H65" s="62" t="s">
        <v>100</v>
      </c>
      <c r="I65" s="61">
        <v>10</v>
      </c>
      <c r="J65" s="62" t="s">
        <v>59</v>
      </c>
      <c r="K65" s="61">
        <v>3</v>
      </c>
      <c r="L65" s="62" t="s">
        <v>54</v>
      </c>
      <c r="M65" s="20">
        <v>7</v>
      </c>
      <c r="N65" s="20">
        <v>210</v>
      </c>
      <c r="O65" s="20">
        <v>4</v>
      </c>
      <c r="P65" s="61" t="s">
        <v>1507</v>
      </c>
      <c r="Q65" s="65" t="s">
        <v>37</v>
      </c>
      <c r="R65" s="65" t="s">
        <v>1558</v>
      </c>
      <c r="S65" s="62" t="s">
        <v>39</v>
      </c>
      <c r="T65" s="61">
        <v>0.5</v>
      </c>
      <c r="U65" s="62" t="s">
        <v>59</v>
      </c>
      <c r="V65" s="61">
        <v>3</v>
      </c>
      <c r="W65" s="62" t="s">
        <v>54</v>
      </c>
      <c r="X65" s="20">
        <v>7</v>
      </c>
      <c r="Y65" s="63">
        <v>10.5</v>
      </c>
      <c r="Z65" s="80">
        <v>1</v>
      </c>
    </row>
    <row r="66" spans="1:26" ht="84" hidden="1" x14ac:dyDescent="0.2">
      <c r="A66" s="82" t="s">
        <v>1545</v>
      </c>
      <c r="B66" s="62" t="s">
        <v>1468</v>
      </c>
      <c r="C66" s="64" t="s">
        <v>1204</v>
      </c>
      <c r="D66" s="62" t="s">
        <v>1194</v>
      </c>
      <c r="E66" s="62" t="s">
        <v>1548</v>
      </c>
      <c r="F66" s="62" t="s">
        <v>575</v>
      </c>
      <c r="G66" s="62" t="s">
        <v>1559</v>
      </c>
      <c r="H66" s="62" t="s">
        <v>34</v>
      </c>
      <c r="I66" s="61">
        <v>6</v>
      </c>
      <c r="J66" s="62" t="s">
        <v>90</v>
      </c>
      <c r="K66" s="61">
        <v>1</v>
      </c>
      <c r="L66" s="62" t="s">
        <v>54</v>
      </c>
      <c r="M66" s="20">
        <v>7</v>
      </c>
      <c r="N66" s="20">
        <v>42</v>
      </c>
      <c r="O66" s="20">
        <v>2</v>
      </c>
      <c r="P66" s="61" t="s">
        <v>1447</v>
      </c>
      <c r="Q66" s="65" t="s">
        <v>211</v>
      </c>
      <c r="R66" s="70" t="s">
        <v>1560</v>
      </c>
      <c r="S66" s="62" t="s">
        <v>34</v>
      </c>
      <c r="T66" s="61">
        <v>6</v>
      </c>
      <c r="U66" s="62" t="s">
        <v>90</v>
      </c>
      <c r="V66" s="61">
        <v>1</v>
      </c>
      <c r="W66" s="62" t="s">
        <v>54</v>
      </c>
      <c r="X66" s="20">
        <v>7</v>
      </c>
      <c r="Y66" s="63">
        <v>42</v>
      </c>
      <c r="Z66" s="80">
        <v>2</v>
      </c>
    </row>
    <row r="67" spans="1:26" ht="51" x14ac:dyDescent="0.2">
      <c r="A67" s="79" t="s">
        <v>1561</v>
      </c>
      <c r="B67" s="62" t="s">
        <v>49</v>
      </c>
      <c r="C67" s="64" t="s">
        <v>1204</v>
      </c>
      <c r="D67" s="62" t="s">
        <v>1194</v>
      </c>
      <c r="E67" s="62" t="s">
        <v>1562</v>
      </c>
      <c r="F67" s="62" t="s">
        <v>1563</v>
      </c>
      <c r="G67" s="62" t="s">
        <v>1231</v>
      </c>
      <c r="H67" s="62" t="s">
        <v>34</v>
      </c>
      <c r="I67" s="61">
        <v>6</v>
      </c>
      <c r="J67" s="62" t="s">
        <v>85</v>
      </c>
      <c r="K67" s="44">
        <v>2</v>
      </c>
      <c r="L67" s="62" t="s">
        <v>45</v>
      </c>
      <c r="M67" s="15">
        <v>3</v>
      </c>
      <c r="N67" s="15">
        <v>36</v>
      </c>
      <c r="O67" s="15">
        <v>2</v>
      </c>
      <c r="P67" s="44" t="s">
        <v>1447</v>
      </c>
      <c r="Q67" s="65" t="s">
        <v>154</v>
      </c>
      <c r="R67" s="62" t="s">
        <v>1564</v>
      </c>
      <c r="S67" s="62" t="s">
        <v>39</v>
      </c>
      <c r="T67" s="61">
        <v>0.5</v>
      </c>
      <c r="U67" s="62" t="s">
        <v>85</v>
      </c>
      <c r="V67" s="44">
        <v>2</v>
      </c>
      <c r="W67" s="62" t="s">
        <v>45</v>
      </c>
      <c r="X67" s="15">
        <v>3</v>
      </c>
      <c r="Y67" s="63">
        <v>3</v>
      </c>
      <c r="Z67" s="80">
        <v>1</v>
      </c>
    </row>
    <row r="68" spans="1:26" ht="51" x14ac:dyDescent="0.2">
      <c r="A68" s="79" t="s">
        <v>1565</v>
      </c>
      <c r="B68" s="62" t="s">
        <v>49</v>
      </c>
      <c r="C68" s="64" t="s">
        <v>1204</v>
      </c>
      <c r="D68" s="62" t="s">
        <v>1194</v>
      </c>
      <c r="E68" s="68" t="s">
        <v>425</v>
      </c>
      <c r="F68" s="68" t="s">
        <v>895</v>
      </c>
      <c r="G68" s="68" t="s">
        <v>1566</v>
      </c>
      <c r="H68" s="62" t="s">
        <v>57</v>
      </c>
      <c r="I68" s="44">
        <v>3</v>
      </c>
      <c r="J68" s="62" t="s">
        <v>35</v>
      </c>
      <c r="K68" s="44">
        <v>6</v>
      </c>
      <c r="L68" s="62" t="s">
        <v>45</v>
      </c>
      <c r="M68" s="15">
        <v>3</v>
      </c>
      <c r="N68" s="15">
        <v>54</v>
      </c>
      <c r="O68" s="15">
        <v>2</v>
      </c>
      <c r="P68" s="44" t="s">
        <v>1447</v>
      </c>
      <c r="Q68" s="65" t="s">
        <v>211</v>
      </c>
      <c r="R68" s="62" t="s">
        <v>427</v>
      </c>
      <c r="S68" s="62" t="s">
        <v>78</v>
      </c>
      <c r="T68" s="44">
        <v>0.2</v>
      </c>
      <c r="U68" s="62" t="s">
        <v>85</v>
      </c>
      <c r="V68" s="44">
        <v>2</v>
      </c>
      <c r="W68" s="62" t="s">
        <v>45</v>
      </c>
      <c r="X68" s="15">
        <v>3</v>
      </c>
      <c r="Y68" s="63">
        <v>1.2000000000000002</v>
      </c>
      <c r="Z68" s="80">
        <v>1</v>
      </c>
    </row>
    <row r="69" spans="1:26" ht="76.5" hidden="1" x14ac:dyDescent="0.2">
      <c r="A69" s="79" t="s">
        <v>1567</v>
      </c>
      <c r="B69" s="62" t="s">
        <v>49</v>
      </c>
      <c r="C69" s="64" t="s">
        <v>1204</v>
      </c>
      <c r="D69" s="62" t="s">
        <v>1194</v>
      </c>
      <c r="E69" s="68" t="s">
        <v>1568</v>
      </c>
      <c r="F69" s="68" t="s">
        <v>1569</v>
      </c>
      <c r="G69" s="62" t="s">
        <v>1231</v>
      </c>
      <c r="H69" s="62" t="s">
        <v>57</v>
      </c>
      <c r="I69" s="44">
        <v>3</v>
      </c>
      <c r="J69" s="62" t="s">
        <v>90</v>
      </c>
      <c r="K69" s="44">
        <v>1</v>
      </c>
      <c r="L69" s="62" t="s">
        <v>667</v>
      </c>
      <c r="M69" s="15">
        <v>1</v>
      </c>
      <c r="N69" s="15">
        <v>3</v>
      </c>
      <c r="O69" s="15">
        <v>1</v>
      </c>
      <c r="P69" s="44" t="s">
        <v>1444</v>
      </c>
      <c r="Q69" s="62"/>
      <c r="R69" s="62"/>
      <c r="S69" s="62" t="s">
        <v>57</v>
      </c>
      <c r="T69" s="44">
        <v>3</v>
      </c>
      <c r="U69" s="62" t="s">
        <v>90</v>
      </c>
      <c r="V69" s="44">
        <v>1</v>
      </c>
      <c r="W69" s="62" t="s">
        <v>667</v>
      </c>
      <c r="X69" s="15">
        <v>1</v>
      </c>
      <c r="Y69" s="63">
        <v>3</v>
      </c>
      <c r="Z69" s="80">
        <v>1</v>
      </c>
    </row>
    <row r="70" spans="1:26" ht="63.75" x14ac:dyDescent="0.2">
      <c r="A70" s="79" t="s">
        <v>1473</v>
      </c>
      <c r="B70" s="62" t="s">
        <v>49</v>
      </c>
      <c r="C70" s="64" t="s">
        <v>1204</v>
      </c>
      <c r="D70" s="62" t="s">
        <v>1194</v>
      </c>
      <c r="E70" s="62" t="s">
        <v>1474</v>
      </c>
      <c r="F70" s="62" t="s">
        <v>145</v>
      </c>
      <c r="G70" s="62" t="s">
        <v>1231</v>
      </c>
      <c r="H70" s="62" t="s">
        <v>57</v>
      </c>
      <c r="I70" s="44">
        <v>3</v>
      </c>
      <c r="J70" s="62" t="s">
        <v>35</v>
      </c>
      <c r="K70" s="44">
        <v>6</v>
      </c>
      <c r="L70" s="62" t="s">
        <v>54</v>
      </c>
      <c r="M70" s="15">
        <v>7</v>
      </c>
      <c r="N70" s="15">
        <v>126</v>
      </c>
      <c r="O70" s="15">
        <v>3</v>
      </c>
      <c r="P70" s="44" t="s">
        <v>369</v>
      </c>
      <c r="Q70" s="62" t="s">
        <v>37</v>
      </c>
      <c r="R70" s="62" t="s">
        <v>1475</v>
      </c>
      <c r="S70" s="62" t="s">
        <v>78</v>
      </c>
      <c r="T70" s="44">
        <v>0.2</v>
      </c>
      <c r="U70" s="62" t="s">
        <v>35</v>
      </c>
      <c r="V70" s="44">
        <v>6</v>
      </c>
      <c r="W70" s="62" t="s">
        <v>54</v>
      </c>
      <c r="X70" s="15">
        <v>7</v>
      </c>
      <c r="Y70" s="63">
        <v>8.4</v>
      </c>
      <c r="Z70" s="80">
        <v>1</v>
      </c>
    </row>
    <row r="71" spans="1:26" ht="51" hidden="1" x14ac:dyDescent="0.2">
      <c r="A71" s="82" t="s">
        <v>1467</v>
      </c>
      <c r="B71" s="62" t="s">
        <v>1468</v>
      </c>
      <c r="C71" s="64" t="s">
        <v>1570</v>
      </c>
      <c r="D71" s="62" t="s">
        <v>1268</v>
      </c>
      <c r="E71" s="62" t="s">
        <v>1571</v>
      </c>
      <c r="F71" s="62" t="s">
        <v>1572</v>
      </c>
      <c r="G71" s="62" t="s">
        <v>1573</v>
      </c>
      <c r="H71" s="62" t="s">
        <v>34</v>
      </c>
      <c r="I71" s="61">
        <v>6</v>
      </c>
      <c r="J71" s="62" t="s">
        <v>90</v>
      </c>
      <c r="K71" s="61">
        <v>1</v>
      </c>
      <c r="L71" s="62" t="s">
        <v>70</v>
      </c>
      <c r="M71" s="61">
        <v>40</v>
      </c>
      <c r="N71" s="61">
        <v>240</v>
      </c>
      <c r="O71" s="61">
        <v>4</v>
      </c>
      <c r="P71" s="61" t="s">
        <v>1507</v>
      </c>
      <c r="Q71" s="65" t="s">
        <v>46</v>
      </c>
      <c r="R71" s="65" t="s">
        <v>1574</v>
      </c>
      <c r="S71" s="62" t="s">
        <v>39</v>
      </c>
      <c r="T71" s="61">
        <v>0.5</v>
      </c>
      <c r="U71" s="62" t="s">
        <v>90</v>
      </c>
      <c r="V71" s="61">
        <v>1</v>
      </c>
      <c r="W71" s="62" t="s">
        <v>70</v>
      </c>
      <c r="X71" s="61">
        <v>40</v>
      </c>
      <c r="Y71" s="62">
        <v>20</v>
      </c>
      <c r="Z71" s="83">
        <v>2</v>
      </c>
    </row>
    <row r="72" spans="1:26" ht="63.75" hidden="1" x14ac:dyDescent="0.2">
      <c r="A72" s="82" t="s">
        <v>1545</v>
      </c>
      <c r="B72" s="62" t="s">
        <v>1468</v>
      </c>
      <c r="C72" s="64" t="s">
        <v>1204</v>
      </c>
      <c r="D72" s="62" t="s">
        <v>1268</v>
      </c>
      <c r="E72" s="62" t="s">
        <v>723</v>
      </c>
      <c r="F72" s="62" t="s">
        <v>575</v>
      </c>
      <c r="G72" s="62" t="s">
        <v>1546</v>
      </c>
      <c r="H72" s="62" t="s">
        <v>34</v>
      </c>
      <c r="I72" s="61">
        <v>6</v>
      </c>
      <c r="J72" s="62" t="s">
        <v>90</v>
      </c>
      <c r="K72" s="61">
        <v>1</v>
      </c>
      <c r="L72" s="62" t="s">
        <v>54</v>
      </c>
      <c r="M72" s="20">
        <v>7</v>
      </c>
      <c r="N72" s="20">
        <v>42</v>
      </c>
      <c r="O72" s="20">
        <v>2</v>
      </c>
      <c r="P72" s="61" t="s">
        <v>1447</v>
      </c>
      <c r="Q72" s="65" t="s">
        <v>37</v>
      </c>
      <c r="R72" s="65" t="s">
        <v>1547</v>
      </c>
      <c r="S72" s="62" t="s">
        <v>57</v>
      </c>
      <c r="T72" s="61">
        <v>3</v>
      </c>
      <c r="U72" s="62" t="s">
        <v>90</v>
      </c>
      <c r="V72" s="61">
        <v>1</v>
      </c>
      <c r="W72" s="62" t="s">
        <v>54</v>
      </c>
      <c r="X72" s="20">
        <v>7</v>
      </c>
      <c r="Y72" s="63">
        <v>21</v>
      </c>
      <c r="Z72" s="80">
        <v>2</v>
      </c>
    </row>
    <row r="73" spans="1:26" ht="63.75" hidden="1" x14ac:dyDescent="0.2">
      <c r="A73" s="82" t="s">
        <v>1545</v>
      </c>
      <c r="B73" s="62" t="s">
        <v>1468</v>
      </c>
      <c r="C73" s="64" t="s">
        <v>1204</v>
      </c>
      <c r="D73" s="62" t="s">
        <v>1268</v>
      </c>
      <c r="E73" s="62" t="s">
        <v>1548</v>
      </c>
      <c r="F73" s="62" t="s">
        <v>1549</v>
      </c>
      <c r="G73" s="62" t="s">
        <v>1550</v>
      </c>
      <c r="H73" s="62" t="s">
        <v>57</v>
      </c>
      <c r="I73" s="61">
        <v>3</v>
      </c>
      <c r="J73" s="62" t="s">
        <v>90</v>
      </c>
      <c r="K73" s="61">
        <v>1</v>
      </c>
      <c r="L73" s="62" t="s">
        <v>54</v>
      </c>
      <c r="M73" s="20">
        <v>7</v>
      </c>
      <c r="N73" s="20">
        <v>21</v>
      </c>
      <c r="O73" s="20">
        <v>2</v>
      </c>
      <c r="P73" s="61" t="s">
        <v>1447</v>
      </c>
      <c r="Q73" s="65" t="s">
        <v>37</v>
      </c>
      <c r="R73" s="65" t="s">
        <v>1551</v>
      </c>
      <c r="S73" s="62" t="s">
        <v>39</v>
      </c>
      <c r="T73" s="61">
        <v>0.5</v>
      </c>
      <c r="U73" s="62" t="s">
        <v>90</v>
      </c>
      <c r="V73" s="61">
        <v>1</v>
      </c>
      <c r="W73" s="62" t="s">
        <v>54</v>
      </c>
      <c r="X73" s="20">
        <v>7</v>
      </c>
      <c r="Y73" s="63">
        <v>3.5</v>
      </c>
      <c r="Z73" s="80">
        <v>1</v>
      </c>
    </row>
    <row r="74" spans="1:26" ht="76.5" hidden="1" x14ac:dyDescent="0.2">
      <c r="A74" s="82" t="s">
        <v>1545</v>
      </c>
      <c r="B74" s="62" t="s">
        <v>1468</v>
      </c>
      <c r="C74" s="64" t="s">
        <v>1204</v>
      </c>
      <c r="D74" s="62" t="s">
        <v>1268</v>
      </c>
      <c r="E74" s="62" t="s">
        <v>1548</v>
      </c>
      <c r="F74" s="62" t="s">
        <v>1552</v>
      </c>
      <c r="G74" s="62" t="s">
        <v>1553</v>
      </c>
      <c r="H74" s="62" t="s">
        <v>57</v>
      </c>
      <c r="I74" s="61">
        <v>3</v>
      </c>
      <c r="J74" s="62" t="s">
        <v>59</v>
      </c>
      <c r="K74" s="61">
        <v>3</v>
      </c>
      <c r="L74" s="62" t="s">
        <v>54</v>
      </c>
      <c r="M74" s="20">
        <v>7</v>
      </c>
      <c r="N74" s="20">
        <v>63</v>
      </c>
      <c r="O74" s="20">
        <v>2</v>
      </c>
      <c r="P74" s="61" t="s">
        <v>1447</v>
      </c>
      <c r="Q74" s="65" t="s">
        <v>211</v>
      </c>
      <c r="R74" s="62" t="s">
        <v>1554</v>
      </c>
      <c r="S74" s="62" t="s">
        <v>64</v>
      </c>
      <c r="T74" s="61">
        <v>1</v>
      </c>
      <c r="U74" s="62" t="s">
        <v>59</v>
      </c>
      <c r="V74" s="61">
        <v>3</v>
      </c>
      <c r="W74" s="62" t="s">
        <v>54</v>
      </c>
      <c r="X74" s="20">
        <v>7</v>
      </c>
      <c r="Y74" s="63">
        <v>21</v>
      </c>
      <c r="Z74" s="80">
        <v>2</v>
      </c>
    </row>
    <row r="75" spans="1:26" ht="63.75" hidden="1" x14ac:dyDescent="0.2">
      <c r="A75" s="82" t="s">
        <v>1545</v>
      </c>
      <c r="B75" s="62" t="s">
        <v>1468</v>
      </c>
      <c r="C75" s="64" t="s">
        <v>1204</v>
      </c>
      <c r="D75" s="62" t="s">
        <v>1268</v>
      </c>
      <c r="E75" s="62" t="s">
        <v>1548</v>
      </c>
      <c r="F75" s="62" t="s">
        <v>736</v>
      </c>
      <c r="G75" s="62" t="s">
        <v>1555</v>
      </c>
      <c r="H75" s="62" t="s">
        <v>57</v>
      </c>
      <c r="I75" s="61">
        <v>3</v>
      </c>
      <c r="J75" s="62" t="s">
        <v>90</v>
      </c>
      <c r="K75" s="61">
        <v>1</v>
      </c>
      <c r="L75" s="62" t="s">
        <v>54</v>
      </c>
      <c r="M75" s="20">
        <v>7</v>
      </c>
      <c r="N75" s="20">
        <v>21</v>
      </c>
      <c r="O75" s="20">
        <v>2</v>
      </c>
      <c r="P75" s="61" t="s">
        <v>1447</v>
      </c>
      <c r="Q75" s="65" t="s">
        <v>37</v>
      </c>
      <c r="R75" s="65" t="s">
        <v>1556</v>
      </c>
      <c r="S75" s="62" t="s">
        <v>57</v>
      </c>
      <c r="T75" s="61">
        <v>3</v>
      </c>
      <c r="U75" s="62" t="s">
        <v>90</v>
      </c>
      <c r="V75" s="61">
        <v>1</v>
      </c>
      <c r="W75" s="62" t="s">
        <v>54</v>
      </c>
      <c r="X75" s="20">
        <v>7</v>
      </c>
      <c r="Y75" s="63">
        <v>21</v>
      </c>
      <c r="Z75" s="80">
        <v>2</v>
      </c>
    </row>
    <row r="76" spans="1:26" ht="63.75" hidden="1" x14ac:dyDescent="0.2">
      <c r="A76" s="82" t="s">
        <v>1545</v>
      </c>
      <c r="B76" s="62" t="s">
        <v>1468</v>
      </c>
      <c r="C76" s="64" t="s">
        <v>1204</v>
      </c>
      <c r="D76" s="62" t="s">
        <v>1268</v>
      </c>
      <c r="E76" s="62" t="s">
        <v>1548</v>
      </c>
      <c r="F76" s="62" t="s">
        <v>1557</v>
      </c>
      <c r="G76" s="62" t="s">
        <v>383</v>
      </c>
      <c r="H76" s="62" t="s">
        <v>100</v>
      </c>
      <c r="I76" s="61">
        <v>10</v>
      </c>
      <c r="J76" s="62" t="s">
        <v>59</v>
      </c>
      <c r="K76" s="61">
        <v>3</v>
      </c>
      <c r="L76" s="62" t="s">
        <v>54</v>
      </c>
      <c r="M76" s="20">
        <v>7</v>
      </c>
      <c r="N76" s="20">
        <v>210</v>
      </c>
      <c r="O76" s="20">
        <v>4</v>
      </c>
      <c r="P76" s="61" t="s">
        <v>1507</v>
      </c>
      <c r="Q76" s="65" t="s">
        <v>37</v>
      </c>
      <c r="R76" s="65" t="s">
        <v>1558</v>
      </c>
      <c r="S76" s="62" t="s">
        <v>39</v>
      </c>
      <c r="T76" s="61">
        <v>0.5</v>
      </c>
      <c r="U76" s="62" t="s">
        <v>59</v>
      </c>
      <c r="V76" s="61">
        <v>3</v>
      </c>
      <c r="W76" s="62" t="s">
        <v>54</v>
      </c>
      <c r="X76" s="20">
        <v>7</v>
      </c>
      <c r="Y76" s="63">
        <v>10.5</v>
      </c>
      <c r="Z76" s="80">
        <v>1</v>
      </c>
    </row>
    <row r="77" spans="1:26" ht="84" hidden="1" x14ac:dyDescent="0.2">
      <c r="A77" s="82" t="s">
        <v>1545</v>
      </c>
      <c r="B77" s="62" t="s">
        <v>1468</v>
      </c>
      <c r="C77" s="64" t="s">
        <v>1204</v>
      </c>
      <c r="D77" s="62" t="s">
        <v>1268</v>
      </c>
      <c r="E77" s="62" t="s">
        <v>1548</v>
      </c>
      <c r="F77" s="62" t="s">
        <v>575</v>
      </c>
      <c r="G77" s="62" t="s">
        <v>1559</v>
      </c>
      <c r="H77" s="62" t="s">
        <v>34</v>
      </c>
      <c r="I77" s="61">
        <v>6</v>
      </c>
      <c r="J77" s="62" t="s">
        <v>90</v>
      </c>
      <c r="K77" s="61">
        <v>1</v>
      </c>
      <c r="L77" s="62" t="s">
        <v>54</v>
      </c>
      <c r="M77" s="20">
        <v>7</v>
      </c>
      <c r="N77" s="20">
        <v>42</v>
      </c>
      <c r="O77" s="20">
        <v>2</v>
      </c>
      <c r="P77" s="61" t="s">
        <v>1447</v>
      </c>
      <c r="Q77" s="65" t="s">
        <v>211</v>
      </c>
      <c r="R77" s="70" t="s">
        <v>1560</v>
      </c>
      <c r="S77" s="62" t="s">
        <v>34</v>
      </c>
      <c r="T77" s="61">
        <v>6</v>
      </c>
      <c r="U77" s="62" t="s">
        <v>90</v>
      </c>
      <c r="V77" s="61">
        <v>1</v>
      </c>
      <c r="W77" s="62" t="s">
        <v>54</v>
      </c>
      <c r="X77" s="20">
        <v>7</v>
      </c>
      <c r="Y77" s="63">
        <v>42</v>
      </c>
      <c r="Z77" s="80">
        <v>2</v>
      </c>
    </row>
    <row r="78" spans="1:26" ht="51" hidden="1" x14ac:dyDescent="0.2">
      <c r="A78" s="79" t="s">
        <v>1561</v>
      </c>
      <c r="B78" s="62" t="s">
        <v>49</v>
      </c>
      <c r="C78" s="64" t="s">
        <v>1204</v>
      </c>
      <c r="D78" s="62" t="s">
        <v>1268</v>
      </c>
      <c r="E78" s="62" t="s">
        <v>1562</v>
      </c>
      <c r="F78" s="62" t="s">
        <v>1563</v>
      </c>
      <c r="G78" s="62" t="s">
        <v>1231</v>
      </c>
      <c r="H78" s="62" t="s">
        <v>34</v>
      </c>
      <c r="I78" s="61">
        <v>6</v>
      </c>
      <c r="J78" s="62" t="s">
        <v>85</v>
      </c>
      <c r="K78" s="44">
        <v>2</v>
      </c>
      <c r="L78" s="62" t="s">
        <v>45</v>
      </c>
      <c r="M78" s="15">
        <v>3</v>
      </c>
      <c r="N78" s="15">
        <v>36</v>
      </c>
      <c r="O78" s="15">
        <v>2</v>
      </c>
      <c r="P78" s="44" t="s">
        <v>1447</v>
      </c>
      <c r="Q78" s="65" t="s">
        <v>154</v>
      </c>
      <c r="R78" s="62" t="s">
        <v>1564</v>
      </c>
      <c r="S78" s="62" t="s">
        <v>39</v>
      </c>
      <c r="T78" s="61">
        <v>0.5</v>
      </c>
      <c r="U78" s="62" t="s">
        <v>85</v>
      </c>
      <c r="V78" s="44">
        <v>2</v>
      </c>
      <c r="W78" s="62" t="s">
        <v>45</v>
      </c>
      <c r="X78" s="15">
        <v>3</v>
      </c>
      <c r="Y78" s="63">
        <v>3</v>
      </c>
      <c r="Z78" s="80">
        <v>1</v>
      </c>
    </row>
    <row r="79" spans="1:26" ht="51" hidden="1" x14ac:dyDescent="0.2">
      <c r="A79" s="79" t="s">
        <v>1565</v>
      </c>
      <c r="B79" s="62" t="s">
        <v>49</v>
      </c>
      <c r="C79" s="64" t="s">
        <v>1204</v>
      </c>
      <c r="D79" s="62" t="s">
        <v>1268</v>
      </c>
      <c r="E79" s="68" t="s">
        <v>425</v>
      </c>
      <c r="F79" s="68" t="s">
        <v>895</v>
      </c>
      <c r="G79" s="68" t="s">
        <v>1566</v>
      </c>
      <c r="H79" s="62" t="s">
        <v>57</v>
      </c>
      <c r="I79" s="44">
        <v>3</v>
      </c>
      <c r="J79" s="62" t="s">
        <v>35</v>
      </c>
      <c r="K79" s="44">
        <v>6</v>
      </c>
      <c r="L79" s="62" t="s">
        <v>45</v>
      </c>
      <c r="M79" s="15">
        <v>3</v>
      </c>
      <c r="N79" s="15">
        <v>54</v>
      </c>
      <c r="O79" s="15">
        <v>2</v>
      </c>
      <c r="P79" s="44" t="s">
        <v>1447</v>
      </c>
      <c r="Q79" s="65" t="s">
        <v>211</v>
      </c>
      <c r="R79" s="62" t="s">
        <v>427</v>
      </c>
      <c r="S79" s="62" t="s">
        <v>78</v>
      </c>
      <c r="T79" s="44">
        <v>0.2</v>
      </c>
      <c r="U79" s="62" t="s">
        <v>85</v>
      </c>
      <c r="V79" s="44">
        <v>2</v>
      </c>
      <c r="W79" s="62" t="s">
        <v>45</v>
      </c>
      <c r="X79" s="15">
        <v>3</v>
      </c>
      <c r="Y79" s="63">
        <v>1.2000000000000002</v>
      </c>
      <c r="Z79" s="80">
        <v>1</v>
      </c>
    </row>
    <row r="80" spans="1:26" ht="51" hidden="1" x14ac:dyDescent="0.2">
      <c r="A80" s="79" t="s">
        <v>1480</v>
      </c>
      <c r="B80" s="62" t="s">
        <v>49</v>
      </c>
      <c r="C80" s="64" t="s">
        <v>1204</v>
      </c>
      <c r="D80" s="62" t="s">
        <v>1268</v>
      </c>
      <c r="E80" s="62" t="s">
        <v>1481</v>
      </c>
      <c r="F80" s="62" t="s">
        <v>877</v>
      </c>
      <c r="G80" s="62" t="s">
        <v>1212</v>
      </c>
      <c r="H80" s="62" t="s">
        <v>57</v>
      </c>
      <c r="I80" s="44">
        <v>3</v>
      </c>
      <c r="J80" s="62" t="s">
        <v>35</v>
      </c>
      <c r="K80" s="44">
        <v>6</v>
      </c>
      <c r="L80" s="62" t="s">
        <v>45</v>
      </c>
      <c r="M80" s="15">
        <v>3</v>
      </c>
      <c r="N80" s="15">
        <v>54</v>
      </c>
      <c r="O80" s="15">
        <v>2</v>
      </c>
      <c r="P80" s="44" t="s">
        <v>1447</v>
      </c>
      <c r="Q80" s="62" t="s">
        <v>46</v>
      </c>
      <c r="R80" s="62" t="s">
        <v>1482</v>
      </c>
      <c r="S80" s="62" t="s">
        <v>78</v>
      </c>
      <c r="T80" s="44">
        <v>0.2</v>
      </c>
      <c r="U80" s="62" t="s">
        <v>35</v>
      </c>
      <c r="V80" s="44">
        <v>6</v>
      </c>
      <c r="W80" s="62" t="s">
        <v>45</v>
      </c>
      <c r="X80" s="15">
        <v>3</v>
      </c>
      <c r="Y80" s="63">
        <v>3.6</v>
      </c>
      <c r="Z80" s="80">
        <v>1</v>
      </c>
    </row>
    <row r="81" spans="1:26" ht="76.5" hidden="1" x14ac:dyDescent="0.2">
      <c r="A81" s="79" t="s">
        <v>1483</v>
      </c>
      <c r="B81" s="62" t="s">
        <v>49</v>
      </c>
      <c r="C81" s="64" t="s">
        <v>1204</v>
      </c>
      <c r="D81" s="62" t="s">
        <v>1268</v>
      </c>
      <c r="E81" s="62" t="s">
        <v>1481</v>
      </c>
      <c r="F81" s="62" t="s">
        <v>879</v>
      </c>
      <c r="G81" s="62" t="s">
        <v>1212</v>
      </c>
      <c r="H81" s="62" t="s">
        <v>57</v>
      </c>
      <c r="I81" s="44">
        <v>3</v>
      </c>
      <c r="J81" s="62" t="s">
        <v>35</v>
      </c>
      <c r="K81" s="44">
        <v>6</v>
      </c>
      <c r="L81" s="62" t="s">
        <v>54</v>
      </c>
      <c r="M81" s="15">
        <v>7</v>
      </c>
      <c r="N81" s="15">
        <v>126</v>
      </c>
      <c r="O81" s="15">
        <v>3</v>
      </c>
      <c r="P81" s="44" t="s">
        <v>369</v>
      </c>
      <c r="Q81" s="62"/>
      <c r="R81" s="62"/>
      <c r="S81" s="62" t="s">
        <v>64</v>
      </c>
      <c r="T81" s="44">
        <v>1</v>
      </c>
      <c r="U81" s="62" t="s">
        <v>35</v>
      </c>
      <c r="V81" s="44">
        <v>6</v>
      </c>
      <c r="W81" s="62" t="s">
        <v>667</v>
      </c>
      <c r="X81" s="15">
        <v>1</v>
      </c>
      <c r="Y81" s="63">
        <v>6</v>
      </c>
      <c r="Z81" s="80">
        <v>1</v>
      </c>
    </row>
    <row r="82" spans="1:26" ht="51" hidden="1" x14ac:dyDescent="0.2">
      <c r="A82" s="79" t="s">
        <v>1484</v>
      </c>
      <c r="B82" s="62" t="s">
        <v>1452</v>
      </c>
      <c r="C82" s="64" t="s">
        <v>1204</v>
      </c>
      <c r="D82" s="62" t="s">
        <v>1268</v>
      </c>
      <c r="E82" s="62" t="s">
        <v>547</v>
      </c>
      <c r="F82" s="62" t="s">
        <v>548</v>
      </c>
      <c r="G82" s="62" t="s">
        <v>1212</v>
      </c>
      <c r="H82" s="62" t="s">
        <v>78</v>
      </c>
      <c r="I82" s="44">
        <v>0.2</v>
      </c>
      <c r="J82" s="62" t="s">
        <v>59</v>
      </c>
      <c r="K82" s="44">
        <v>3</v>
      </c>
      <c r="L82" s="62" t="s">
        <v>70</v>
      </c>
      <c r="M82" s="15">
        <v>40</v>
      </c>
      <c r="N82" s="15">
        <v>24</v>
      </c>
      <c r="O82" s="15">
        <v>2</v>
      </c>
      <c r="P82" s="44" t="s">
        <v>1447</v>
      </c>
      <c r="Q82" s="65" t="s">
        <v>154</v>
      </c>
      <c r="R82" s="62" t="s">
        <v>882</v>
      </c>
      <c r="S82" s="62" t="s">
        <v>78</v>
      </c>
      <c r="T82" s="44">
        <v>0.2</v>
      </c>
      <c r="U82" s="62" t="s">
        <v>59</v>
      </c>
      <c r="V82" s="44">
        <v>3</v>
      </c>
      <c r="W82" s="62" t="s">
        <v>70</v>
      </c>
      <c r="X82" s="15">
        <v>40</v>
      </c>
      <c r="Y82" s="63">
        <v>24</v>
      </c>
      <c r="Z82" s="80">
        <v>2</v>
      </c>
    </row>
    <row r="83" spans="1:26" ht="51" hidden="1" x14ac:dyDescent="0.2">
      <c r="A83" s="79" t="s">
        <v>1485</v>
      </c>
      <c r="B83" s="62" t="s">
        <v>49</v>
      </c>
      <c r="C83" s="64" t="s">
        <v>1204</v>
      </c>
      <c r="D83" s="62" t="s">
        <v>1268</v>
      </c>
      <c r="E83" s="62" t="s">
        <v>547</v>
      </c>
      <c r="F83" s="62" t="s">
        <v>550</v>
      </c>
      <c r="G83" s="62" t="s">
        <v>1212</v>
      </c>
      <c r="H83" s="62" t="s">
        <v>78</v>
      </c>
      <c r="I83" s="44">
        <v>0.2</v>
      </c>
      <c r="J83" s="62" t="s">
        <v>59</v>
      </c>
      <c r="K83" s="44">
        <v>3</v>
      </c>
      <c r="L83" s="62" t="s">
        <v>45</v>
      </c>
      <c r="M83" s="15">
        <v>3</v>
      </c>
      <c r="N83" s="15">
        <v>1.8</v>
      </c>
      <c r="O83" s="15">
        <v>1</v>
      </c>
      <c r="P83" s="44" t="s">
        <v>1444</v>
      </c>
      <c r="Q83" s="65" t="s">
        <v>46</v>
      </c>
      <c r="R83" s="66" t="s">
        <v>884</v>
      </c>
      <c r="S83" s="62" t="s">
        <v>78</v>
      </c>
      <c r="T83" s="44">
        <v>0.2</v>
      </c>
      <c r="U83" s="62" t="s">
        <v>59</v>
      </c>
      <c r="V83" s="44">
        <v>3</v>
      </c>
      <c r="W83" s="62" t="s">
        <v>45</v>
      </c>
      <c r="X83" s="15">
        <v>3</v>
      </c>
      <c r="Y83" s="63">
        <v>1.8</v>
      </c>
      <c r="Z83" s="80">
        <v>1</v>
      </c>
    </row>
    <row r="84" spans="1:26" ht="51" hidden="1" x14ac:dyDescent="0.2">
      <c r="A84" s="79" t="s">
        <v>1509</v>
      </c>
      <c r="B84" s="62" t="s">
        <v>49</v>
      </c>
      <c r="C84" s="64" t="s">
        <v>1204</v>
      </c>
      <c r="D84" s="62" t="s">
        <v>1268</v>
      </c>
      <c r="E84" s="62" t="s">
        <v>547</v>
      </c>
      <c r="F84" s="62" t="s">
        <v>552</v>
      </c>
      <c r="G84" s="62" t="s">
        <v>1212</v>
      </c>
      <c r="H84" s="62" t="s">
        <v>78</v>
      </c>
      <c r="I84" s="44">
        <v>0.2</v>
      </c>
      <c r="J84" s="62" t="s">
        <v>59</v>
      </c>
      <c r="K84" s="44">
        <v>3</v>
      </c>
      <c r="L84" s="62" t="s">
        <v>45</v>
      </c>
      <c r="M84" s="15">
        <v>3</v>
      </c>
      <c r="N84" s="15">
        <v>1.8</v>
      </c>
      <c r="O84" s="15">
        <v>1</v>
      </c>
      <c r="P84" s="44" t="s">
        <v>1444</v>
      </c>
      <c r="Q84" s="65" t="s">
        <v>211</v>
      </c>
      <c r="R84" s="66" t="s">
        <v>553</v>
      </c>
      <c r="S84" s="62" t="s">
        <v>78</v>
      </c>
      <c r="T84" s="44">
        <v>0.2</v>
      </c>
      <c r="U84" s="62" t="s">
        <v>59</v>
      </c>
      <c r="V84" s="44">
        <v>3</v>
      </c>
      <c r="W84" s="62" t="s">
        <v>45</v>
      </c>
      <c r="X84" s="15">
        <v>3</v>
      </c>
      <c r="Y84" s="63">
        <v>1.8</v>
      </c>
      <c r="Z84" s="80">
        <v>1</v>
      </c>
    </row>
    <row r="85" spans="1:26" ht="76.5" hidden="1" x14ac:dyDescent="0.2">
      <c r="A85" s="79" t="s">
        <v>1567</v>
      </c>
      <c r="B85" s="62" t="s">
        <v>49</v>
      </c>
      <c r="C85" s="64" t="s">
        <v>1204</v>
      </c>
      <c r="D85" s="62" t="s">
        <v>1268</v>
      </c>
      <c r="E85" s="68" t="s">
        <v>1568</v>
      </c>
      <c r="F85" s="68" t="s">
        <v>1569</v>
      </c>
      <c r="G85" s="62" t="s">
        <v>1231</v>
      </c>
      <c r="H85" s="62" t="s">
        <v>57</v>
      </c>
      <c r="I85" s="44">
        <v>3</v>
      </c>
      <c r="J85" s="62" t="s">
        <v>90</v>
      </c>
      <c r="K85" s="44">
        <v>1</v>
      </c>
      <c r="L85" s="62" t="s">
        <v>667</v>
      </c>
      <c r="M85" s="15">
        <v>1</v>
      </c>
      <c r="N85" s="15">
        <v>3</v>
      </c>
      <c r="O85" s="15">
        <v>1</v>
      </c>
      <c r="P85" s="44" t="s">
        <v>1444</v>
      </c>
      <c r="Q85" s="62"/>
      <c r="R85" s="62"/>
      <c r="S85" s="62" t="s">
        <v>57</v>
      </c>
      <c r="T85" s="44">
        <v>3</v>
      </c>
      <c r="U85" s="62" t="s">
        <v>90</v>
      </c>
      <c r="V85" s="44">
        <v>1</v>
      </c>
      <c r="W85" s="62" t="s">
        <v>667</v>
      </c>
      <c r="X85" s="15">
        <v>1</v>
      </c>
      <c r="Y85" s="63">
        <v>3</v>
      </c>
      <c r="Z85" s="80">
        <v>1</v>
      </c>
    </row>
    <row r="86" spans="1:26" ht="51" hidden="1" x14ac:dyDescent="0.2">
      <c r="A86" s="79" t="s">
        <v>1521</v>
      </c>
      <c r="B86" s="62" t="s">
        <v>49</v>
      </c>
      <c r="C86" s="64" t="s">
        <v>1204</v>
      </c>
      <c r="D86" s="62" t="s">
        <v>1268</v>
      </c>
      <c r="E86" s="62" t="s">
        <v>1522</v>
      </c>
      <c r="F86" s="62" t="s">
        <v>1523</v>
      </c>
      <c r="G86" s="62" t="s">
        <v>1231</v>
      </c>
      <c r="H86" s="62" t="s">
        <v>64</v>
      </c>
      <c r="I86" s="44">
        <v>1</v>
      </c>
      <c r="J86" s="62" t="s">
        <v>85</v>
      </c>
      <c r="K86" s="44">
        <v>2</v>
      </c>
      <c r="L86" s="62" t="s">
        <v>45</v>
      </c>
      <c r="M86" s="15">
        <v>3</v>
      </c>
      <c r="N86" s="15">
        <v>6</v>
      </c>
      <c r="O86" s="15">
        <v>1</v>
      </c>
      <c r="P86" s="44" t="s">
        <v>1444</v>
      </c>
      <c r="Q86" s="65"/>
      <c r="R86" s="69"/>
      <c r="S86" s="62" t="s">
        <v>64</v>
      </c>
      <c r="T86" s="44">
        <v>1</v>
      </c>
      <c r="U86" s="62" t="s">
        <v>85</v>
      </c>
      <c r="V86" s="44">
        <v>2</v>
      </c>
      <c r="W86" s="62" t="s">
        <v>45</v>
      </c>
      <c r="X86" s="15">
        <v>3</v>
      </c>
      <c r="Y86" s="63">
        <v>6</v>
      </c>
      <c r="Z86" s="80">
        <v>1</v>
      </c>
    </row>
    <row r="87" spans="1:26" ht="63.75" hidden="1" x14ac:dyDescent="0.2">
      <c r="A87" s="79" t="s">
        <v>1473</v>
      </c>
      <c r="B87" s="62" t="s">
        <v>49</v>
      </c>
      <c r="C87" s="64" t="s">
        <v>1204</v>
      </c>
      <c r="D87" s="62" t="s">
        <v>1268</v>
      </c>
      <c r="E87" s="62" t="s">
        <v>1474</v>
      </c>
      <c r="F87" s="62" t="s">
        <v>145</v>
      </c>
      <c r="G87" s="62" t="s">
        <v>1231</v>
      </c>
      <c r="H87" s="62" t="s">
        <v>57</v>
      </c>
      <c r="I87" s="44">
        <v>3</v>
      </c>
      <c r="J87" s="62" t="s">
        <v>35</v>
      </c>
      <c r="K87" s="44">
        <v>6</v>
      </c>
      <c r="L87" s="62" t="s">
        <v>54</v>
      </c>
      <c r="M87" s="15">
        <v>7</v>
      </c>
      <c r="N87" s="15">
        <v>126</v>
      </c>
      <c r="O87" s="15">
        <v>3</v>
      </c>
      <c r="P87" s="44" t="s">
        <v>369</v>
      </c>
      <c r="Q87" s="62" t="s">
        <v>37</v>
      </c>
      <c r="R87" s="62" t="s">
        <v>1475</v>
      </c>
      <c r="S87" s="62" t="s">
        <v>78</v>
      </c>
      <c r="T87" s="44">
        <v>0.2</v>
      </c>
      <c r="U87" s="62" t="s">
        <v>35</v>
      </c>
      <c r="V87" s="44">
        <v>6</v>
      </c>
      <c r="W87" s="62" t="s">
        <v>54</v>
      </c>
      <c r="X87" s="15">
        <v>7</v>
      </c>
      <c r="Y87" s="63">
        <v>8.4</v>
      </c>
      <c r="Z87" s="80">
        <v>1</v>
      </c>
    </row>
    <row r="88" spans="1:26" ht="51" hidden="1" x14ac:dyDescent="0.2">
      <c r="A88" s="79" t="s">
        <v>1494</v>
      </c>
      <c r="B88" s="62" t="s">
        <v>49</v>
      </c>
      <c r="C88" s="64" t="s">
        <v>1204</v>
      </c>
      <c r="D88" s="62" t="s">
        <v>1268</v>
      </c>
      <c r="E88" s="62" t="s">
        <v>1064</v>
      </c>
      <c r="F88" s="62" t="s">
        <v>145</v>
      </c>
      <c r="G88" s="62" t="s">
        <v>1231</v>
      </c>
      <c r="H88" s="62" t="s">
        <v>34</v>
      </c>
      <c r="I88" s="44">
        <v>6</v>
      </c>
      <c r="J88" s="62" t="s">
        <v>85</v>
      </c>
      <c r="K88" s="44">
        <v>2</v>
      </c>
      <c r="L88" s="62" t="s">
        <v>70</v>
      </c>
      <c r="M88" s="15">
        <v>40</v>
      </c>
      <c r="N88" s="15">
        <v>480</v>
      </c>
      <c r="O88" s="15">
        <v>5</v>
      </c>
      <c r="P88" s="44" t="s">
        <v>1443</v>
      </c>
      <c r="Q88" s="65" t="s">
        <v>37</v>
      </c>
      <c r="R88" s="62" t="s">
        <v>1495</v>
      </c>
      <c r="S88" s="62" t="s">
        <v>39</v>
      </c>
      <c r="T88" s="44">
        <v>0.5</v>
      </c>
      <c r="U88" s="62" t="s">
        <v>85</v>
      </c>
      <c r="V88" s="44">
        <v>2</v>
      </c>
      <c r="W88" s="62" t="s">
        <v>70</v>
      </c>
      <c r="X88" s="15">
        <v>40</v>
      </c>
      <c r="Y88" s="63">
        <v>40</v>
      </c>
      <c r="Z88" s="80">
        <v>2</v>
      </c>
    </row>
    <row r="89" spans="1:26" ht="51" hidden="1" x14ac:dyDescent="0.2">
      <c r="A89" s="79" t="s">
        <v>1514</v>
      </c>
      <c r="B89" s="62" t="s">
        <v>49</v>
      </c>
      <c r="C89" s="64" t="s">
        <v>1204</v>
      </c>
      <c r="D89" s="62" t="s">
        <v>1268</v>
      </c>
      <c r="E89" s="62" t="s">
        <v>1065</v>
      </c>
      <c r="F89" s="62" t="s">
        <v>145</v>
      </c>
      <c r="G89" s="62" t="s">
        <v>1231</v>
      </c>
      <c r="H89" s="62" t="s">
        <v>57</v>
      </c>
      <c r="I89" s="44">
        <v>3</v>
      </c>
      <c r="J89" s="62" t="s">
        <v>59</v>
      </c>
      <c r="K89" s="44">
        <v>3</v>
      </c>
      <c r="L89" s="62" t="s">
        <v>45</v>
      </c>
      <c r="M89" s="15">
        <v>3</v>
      </c>
      <c r="N89" s="15">
        <v>27</v>
      </c>
      <c r="O89" s="15">
        <v>2</v>
      </c>
      <c r="P89" s="44" t="s">
        <v>1447</v>
      </c>
      <c r="Q89" s="65" t="s">
        <v>37</v>
      </c>
      <c r="R89" s="62" t="s">
        <v>1498</v>
      </c>
      <c r="S89" s="62" t="s">
        <v>39</v>
      </c>
      <c r="T89" s="44">
        <v>0.5</v>
      </c>
      <c r="U89" s="62" t="s">
        <v>59</v>
      </c>
      <c r="V89" s="44">
        <v>3</v>
      </c>
      <c r="W89" s="62" t="s">
        <v>45</v>
      </c>
      <c r="X89" s="15">
        <v>3</v>
      </c>
      <c r="Y89" s="63">
        <v>4.5</v>
      </c>
      <c r="Z89" s="80">
        <v>1</v>
      </c>
    </row>
    <row r="90" spans="1:26" ht="63.75" hidden="1" x14ac:dyDescent="0.2">
      <c r="A90" s="79" t="s">
        <v>1496</v>
      </c>
      <c r="B90" s="62" t="s">
        <v>49</v>
      </c>
      <c r="C90" s="64" t="s">
        <v>1204</v>
      </c>
      <c r="D90" s="62" t="s">
        <v>1268</v>
      </c>
      <c r="E90" s="62" t="s">
        <v>1497</v>
      </c>
      <c r="F90" s="62" t="s">
        <v>145</v>
      </c>
      <c r="G90" s="62" t="s">
        <v>1231</v>
      </c>
      <c r="H90" s="62" t="s">
        <v>57</v>
      </c>
      <c r="I90" s="44">
        <v>3</v>
      </c>
      <c r="J90" s="62" t="s">
        <v>59</v>
      </c>
      <c r="K90" s="44">
        <v>3</v>
      </c>
      <c r="L90" s="62" t="s">
        <v>54</v>
      </c>
      <c r="M90" s="15">
        <v>7</v>
      </c>
      <c r="N90" s="15">
        <v>63</v>
      </c>
      <c r="O90" s="15">
        <v>2</v>
      </c>
      <c r="P90" s="44" t="s">
        <v>1447</v>
      </c>
      <c r="Q90" s="65" t="s">
        <v>37</v>
      </c>
      <c r="R90" s="62" t="s">
        <v>1498</v>
      </c>
      <c r="S90" s="62" t="s">
        <v>39</v>
      </c>
      <c r="T90" s="44">
        <v>0.5</v>
      </c>
      <c r="U90" s="62" t="s">
        <v>59</v>
      </c>
      <c r="V90" s="44">
        <v>3</v>
      </c>
      <c r="W90" s="62" t="s">
        <v>54</v>
      </c>
      <c r="X90" s="15">
        <v>7</v>
      </c>
      <c r="Y90" s="63">
        <v>10.5</v>
      </c>
      <c r="Z90" s="80">
        <v>1</v>
      </c>
    </row>
    <row r="91" spans="1:26" ht="63.75" hidden="1" x14ac:dyDescent="0.2">
      <c r="A91" s="82" t="s">
        <v>1545</v>
      </c>
      <c r="B91" s="62" t="s">
        <v>1468</v>
      </c>
      <c r="C91" s="64" t="s">
        <v>1204</v>
      </c>
      <c r="D91" s="62" t="s">
        <v>1196</v>
      </c>
      <c r="E91" s="62" t="s">
        <v>723</v>
      </c>
      <c r="F91" s="62" t="s">
        <v>575</v>
      </c>
      <c r="G91" s="62" t="s">
        <v>1546</v>
      </c>
      <c r="H91" s="62" t="s">
        <v>34</v>
      </c>
      <c r="I91" s="61">
        <v>6</v>
      </c>
      <c r="J91" s="62" t="s">
        <v>90</v>
      </c>
      <c r="K91" s="61">
        <v>1</v>
      </c>
      <c r="L91" s="62" t="s">
        <v>54</v>
      </c>
      <c r="M91" s="20">
        <v>7</v>
      </c>
      <c r="N91" s="20">
        <v>42</v>
      </c>
      <c r="O91" s="20">
        <v>2</v>
      </c>
      <c r="P91" s="61" t="s">
        <v>1447</v>
      </c>
      <c r="Q91" s="65" t="s">
        <v>37</v>
      </c>
      <c r="R91" s="65" t="s">
        <v>1547</v>
      </c>
      <c r="S91" s="62" t="s">
        <v>57</v>
      </c>
      <c r="T91" s="61">
        <v>3</v>
      </c>
      <c r="U91" s="62" t="s">
        <v>90</v>
      </c>
      <c r="V91" s="61">
        <v>1</v>
      </c>
      <c r="W91" s="62" t="s">
        <v>54</v>
      </c>
      <c r="X91" s="20">
        <v>7</v>
      </c>
      <c r="Y91" s="63">
        <v>21</v>
      </c>
      <c r="Z91" s="80">
        <v>2</v>
      </c>
    </row>
    <row r="92" spans="1:26" ht="63.75" hidden="1" x14ac:dyDescent="0.2">
      <c r="A92" s="82" t="s">
        <v>1545</v>
      </c>
      <c r="B92" s="62" t="s">
        <v>1468</v>
      </c>
      <c r="C92" s="64" t="s">
        <v>1204</v>
      </c>
      <c r="D92" s="62" t="s">
        <v>1196</v>
      </c>
      <c r="E92" s="62" t="s">
        <v>1548</v>
      </c>
      <c r="F92" s="62" t="s">
        <v>1549</v>
      </c>
      <c r="G92" s="62" t="s">
        <v>1550</v>
      </c>
      <c r="H92" s="62" t="s">
        <v>57</v>
      </c>
      <c r="I92" s="61">
        <v>3</v>
      </c>
      <c r="J92" s="62" t="s">
        <v>90</v>
      </c>
      <c r="K92" s="61">
        <v>1</v>
      </c>
      <c r="L92" s="62" t="s">
        <v>54</v>
      </c>
      <c r="M92" s="20">
        <v>7</v>
      </c>
      <c r="N92" s="20">
        <v>21</v>
      </c>
      <c r="O92" s="20">
        <v>2</v>
      </c>
      <c r="P92" s="61" t="s">
        <v>1447</v>
      </c>
      <c r="Q92" s="65" t="s">
        <v>37</v>
      </c>
      <c r="R92" s="65" t="s">
        <v>1551</v>
      </c>
      <c r="S92" s="62" t="s">
        <v>39</v>
      </c>
      <c r="T92" s="61">
        <v>0.5</v>
      </c>
      <c r="U92" s="62" t="s">
        <v>90</v>
      </c>
      <c r="V92" s="61">
        <v>1</v>
      </c>
      <c r="W92" s="62" t="s">
        <v>54</v>
      </c>
      <c r="X92" s="20">
        <v>7</v>
      </c>
      <c r="Y92" s="63">
        <v>3.5</v>
      </c>
      <c r="Z92" s="80">
        <v>1</v>
      </c>
    </row>
    <row r="93" spans="1:26" ht="76.5" hidden="1" x14ac:dyDescent="0.2">
      <c r="A93" s="82" t="s">
        <v>1545</v>
      </c>
      <c r="B93" s="62" t="s">
        <v>1468</v>
      </c>
      <c r="C93" s="64" t="s">
        <v>1204</v>
      </c>
      <c r="D93" s="62" t="s">
        <v>1196</v>
      </c>
      <c r="E93" s="62" t="s">
        <v>1548</v>
      </c>
      <c r="F93" s="62" t="s">
        <v>1552</v>
      </c>
      <c r="G93" s="62" t="s">
        <v>1553</v>
      </c>
      <c r="H93" s="62" t="s">
        <v>57</v>
      </c>
      <c r="I93" s="61">
        <v>3</v>
      </c>
      <c r="J93" s="62" t="s">
        <v>59</v>
      </c>
      <c r="K93" s="61">
        <v>3</v>
      </c>
      <c r="L93" s="62" t="s">
        <v>54</v>
      </c>
      <c r="M93" s="20">
        <v>7</v>
      </c>
      <c r="N93" s="20">
        <v>63</v>
      </c>
      <c r="O93" s="20">
        <v>2</v>
      </c>
      <c r="P93" s="61" t="s">
        <v>1447</v>
      </c>
      <c r="Q93" s="65" t="s">
        <v>211</v>
      </c>
      <c r="R93" s="62" t="s">
        <v>1554</v>
      </c>
      <c r="S93" s="62" t="s">
        <v>64</v>
      </c>
      <c r="T93" s="61">
        <v>1</v>
      </c>
      <c r="U93" s="62" t="s">
        <v>59</v>
      </c>
      <c r="V93" s="61">
        <v>3</v>
      </c>
      <c r="W93" s="62" t="s">
        <v>54</v>
      </c>
      <c r="X93" s="20">
        <v>7</v>
      </c>
      <c r="Y93" s="63">
        <v>21</v>
      </c>
      <c r="Z93" s="80">
        <v>2</v>
      </c>
    </row>
    <row r="94" spans="1:26" ht="63.75" hidden="1" x14ac:dyDescent="0.2">
      <c r="A94" s="82" t="s">
        <v>1545</v>
      </c>
      <c r="B94" s="62" t="s">
        <v>1468</v>
      </c>
      <c r="C94" s="64" t="s">
        <v>1204</v>
      </c>
      <c r="D94" s="62" t="s">
        <v>1196</v>
      </c>
      <c r="E94" s="62" t="s">
        <v>1548</v>
      </c>
      <c r="F94" s="62" t="s">
        <v>736</v>
      </c>
      <c r="G94" s="62" t="s">
        <v>1555</v>
      </c>
      <c r="H94" s="62" t="s">
        <v>57</v>
      </c>
      <c r="I94" s="61">
        <v>3</v>
      </c>
      <c r="J94" s="62" t="s">
        <v>90</v>
      </c>
      <c r="K94" s="61">
        <v>1</v>
      </c>
      <c r="L94" s="62" t="s">
        <v>54</v>
      </c>
      <c r="M94" s="20">
        <v>7</v>
      </c>
      <c r="N94" s="20">
        <v>21</v>
      </c>
      <c r="O94" s="20">
        <v>2</v>
      </c>
      <c r="P94" s="61" t="s">
        <v>1447</v>
      </c>
      <c r="Q94" s="65" t="s">
        <v>37</v>
      </c>
      <c r="R94" s="65" t="s">
        <v>1556</v>
      </c>
      <c r="S94" s="62" t="s">
        <v>57</v>
      </c>
      <c r="T94" s="61">
        <v>3</v>
      </c>
      <c r="U94" s="62" t="s">
        <v>90</v>
      </c>
      <c r="V94" s="61">
        <v>1</v>
      </c>
      <c r="W94" s="62" t="s">
        <v>54</v>
      </c>
      <c r="X94" s="20">
        <v>7</v>
      </c>
      <c r="Y94" s="63">
        <v>21</v>
      </c>
      <c r="Z94" s="80">
        <v>2</v>
      </c>
    </row>
    <row r="95" spans="1:26" ht="63.75" hidden="1" x14ac:dyDescent="0.2">
      <c r="A95" s="82" t="s">
        <v>1545</v>
      </c>
      <c r="B95" s="62" t="s">
        <v>1468</v>
      </c>
      <c r="C95" s="64" t="s">
        <v>1204</v>
      </c>
      <c r="D95" s="62" t="s">
        <v>1196</v>
      </c>
      <c r="E95" s="62" t="s">
        <v>1548</v>
      </c>
      <c r="F95" s="62" t="s">
        <v>1557</v>
      </c>
      <c r="G95" s="62" t="s">
        <v>383</v>
      </c>
      <c r="H95" s="62" t="s">
        <v>100</v>
      </c>
      <c r="I95" s="61">
        <v>10</v>
      </c>
      <c r="J95" s="62" t="s">
        <v>59</v>
      </c>
      <c r="K95" s="61">
        <v>3</v>
      </c>
      <c r="L95" s="62" t="s">
        <v>54</v>
      </c>
      <c r="M95" s="20">
        <v>7</v>
      </c>
      <c r="N95" s="20">
        <v>210</v>
      </c>
      <c r="O95" s="20">
        <v>4</v>
      </c>
      <c r="P95" s="61" t="s">
        <v>1507</v>
      </c>
      <c r="Q95" s="65" t="s">
        <v>37</v>
      </c>
      <c r="R95" s="65" t="s">
        <v>1558</v>
      </c>
      <c r="S95" s="62" t="s">
        <v>39</v>
      </c>
      <c r="T95" s="61">
        <v>0.5</v>
      </c>
      <c r="U95" s="62" t="s">
        <v>59</v>
      </c>
      <c r="V95" s="61">
        <v>3</v>
      </c>
      <c r="W95" s="62" t="s">
        <v>54</v>
      </c>
      <c r="X95" s="20">
        <v>7</v>
      </c>
      <c r="Y95" s="63">
        <v>10.5</v>
      </c>
      <c r="Z95" s="80">
        <v>1</v>
      </c>
    </row>
    <row r="96" spans="1:26" ht="84" hidden="1" x14ac:dyDescent="0.2">
      <c r="A96" s="82" t="s">
        <v>1545</v>
      </c>
      <c r="B96" s="62" t="s">
        <v>1468</v>
      </c>
      <c r="C96" s="64" t="s">
        <v>1204</v>
      </c>
      <c r="D96" s="62" t="s">
        <v>1196</v>
      </c>
      <c r="E96" s="62" t="s">
        <v>1548</v>
      </c>
      <c r="F96" s="62" t="s">
        <v>575</v>
      </c>
      <c r="G96" s="62" t="s">
        <v>1559</v>
      </c>
      <c r="H96" s="62" t="s">
        <v>34</v>
      </c>
      <c r="I96" s="61">
        <v>6</v>
      </c>
      <c r="J96" s="62" t="s">
        <v>90</v>
      </c>
      <c r="K96" s="61">
        <v>1</v>
      </c>
      <c r="L96" s="62" t="s">
        <v>54</v>
      </c>
      <c r="M96" s="20">
        <v>7</v>
      </c>
      <c r="N96" s="20">
        <v>42</v>
      </c>
      <c r="O96" s="20">
        <v>2</v>
      </c>
      <c r="P96" s="61" t="s">
        <v>1447</v>
      </c>
      <c r="Q96" s="65" t="s">
        <v>211</v>
      </c>
      <c r="R96" s="70" t="s">
        <v>1560</v>
      </c>
      <c r="S96" s="62" t="s">
        <v>34</v>
      </c>
      <c r="T96" s="61">
        <v>6</v>
      </c>
      <c r="U96" s="62" t="s">
        <v>90</v>
      </c>
      <c r="V96" s="61">
        <v>1</v>
      </c>
      <c r="W96" s="62" t="s">
        <v>54</v>
      </c>
      <c r="X96" s="20">
        <v>7</v>
      </c>
      <c r="Y96" s="63">
        <v>42</v>
      </c>
      <c r="Z96" s="80">
        <v>2</v>
      </c>
    </row>
    <row r="97" spans="1:26" ht="63.75" hidden="1" x14ac:dyDescent="0.2">
      <c r="A97" s="79" t="s">
        <v>1575</v>
      </c>
      <c r="B97" s="62" t="s">
        <v>49</v>
      </c>
      <c r="C97" s="64" t="s">
        <v>1204</v>
      </c>
      <c r="D97" s="62" t="s">
        <v>1196</v>
      </c>
      <c r="E97" s="62" t="s">
        <v>1576</v>
      </c>
      <c r="F97" s="68" t="s">
        <v>162</v>
      </c>
      <c r="G97" s="62" t="s">
        <v>1231</v>
      </c>
      <c r="H97" s="62" t="s">
        <v>57</v>
      </c>
      <c r="I97" s="61">
        <v>3</v>
      </c>
      <c r="J97" s="62" t="s">
        <v>59</v>
      </c>
      <c r="K97" s="44">
        <v>3</v>
      </c>
      <c r="L97" s="62" t="s">
        <v>54</v>
      </c>
      <c r="M97" s="15">
        <v>7</v>
      </c>
      <c r="N97" s="15">
        <v>63</v>
      </c>
      <c r="O97" s="15">
        <v>2</v>
      </c>
      <c r="P97" s="44" t="s">
        <v>1447</v>
      </c>
      <c r="Q97" s="65" t="s">
        <v>211</v>
      </c>
      <c r="R97" s="62" t="s">
        <v>1577</v>
      </c>
      <c r="S97" s="62" t="s">
        <v>78</v>
      </c>
      <c r="T97" s="61">
        <v>0.2</v>
      </c>
      <c r="U97" s="62" t="s">
        <v>59</v>
      </c>
      <c r="V97" s="44">
        <v>3</v>
      </c>
      <c r="W97" s="62" t="s">
        <v>54</v>
      </c>
      <c r="X97" s="15">
        <v>7</v>
      </c>
      <c r="Y97" s="63">
        <v>4.2</v>
      </c>
      <c r="Z97" s="80">
        <v>1</v>
      </c>
    </row>
    <row r="98" spans="1:26" ht="51" hidden="1" x14ac:dyDescent="0.2">
      <c r="A98" s="79" t="s">
        <v>1578</v>
      </c>
      <c r="B98" s="62" t="s">
        <v>49</v>
      </c>
      <c r="C98" s="64" t="s">
        <v>1204</v>
      </c>
      <c r="D98" s="62" t="s">
        <v>1196</v>
      </c>
      <c r="E98" s="62" t="s">
        <v>1579</v>
      </c>
      <c r="F98" s="62" t="s">
        <v>1580</v>
      </c>
      <c r="G98" s="62" t="s">
        <v>158</v>
      </c>
      <c r="H98" s="62" t="s">
        <v>57</v>
      </c>
      <c r="I98" s="61">
        <v>3</v>
      </c>
      <c r="J98" s="62" t="s">
        <v>35</v>
      </c>
      <c r="K98" s="44">
        <v>6</v>
      </c>
      <c r="L98" s="62" t="s">
        <v>45</v>
      </c>
      <c r="M98" s="15">
        <v>3</v>
      </c>
      <c r="N98" s="15">
        <v>54</v>
      </c>
      <c r="O98" s="15">
        <v>2</v>
      </c>
      <c r="P98" s="44" t="s">
        <v>1447</v>
      </c>
      <c r="Q98" s="65" t="s">
        <v>211</v>
      </c>
      <c r="R98" s="62" t="s">
        <v>1581</v>
      </c>
      <c r="S98" s="62" t="s">
        <v>64</v>
      </c>
      <c r="T98" s="61">
        <v>1</v>
      </c>
      <c r="U98" s="62" t="s">
        <v>35</v>
      </c>
      <c r="V98" s="44">
        <v>6</v>
      </c>
      <c r="W98" s="62" t="s">
        <v>45</v>
      </c>
      <c r="X98" s="15">
        <v>3</v>
      </c>
      <c r="Y98" s="63">
        <v>18</v>
      </c>
      <c r="Z98" s="80">
        <v>1</v>
      </c>
    </row>
    <row r="99" spans="1:26" ht="51" x14ac:dyDescent="0.2">
      <c r="A99" s="79" t="s">
        <v>1561</v>
      </c>
      <c r="B99" s="62" t="s">
        <v>49</v>
      </c>
      <c r="C99" s="64" t="s">
        <v>1204</v>
      </c>
      <c r="D99" s="62" t="s">
        <v>1196</v>
      </c>
      <c r="E99" s="62" t="s">
        <v>1562</v>
      </c>
      <c r="F99" s="62" t="s">
        <v>1563</v>
      </c>
      <c r="G99" s="62" t="s">
        <v>1231</v>
      </c>
      <c r="H99" s="62" t="s">
        <v>34</v>
      </c>
      <c r="I99" s="61">
        <v>6</v>
      </c>
      <c r="J99" s="62" t="s">
        <v>85</v>
      </c>
      <c r="K99" s="44">
        <v>2</v>
      </c>
      <c r="L99" s="62" t="s">
        <v>45</v>
      </c>
      <c r="M99" s="15">
        <v>3</v>
      </c>
      <c r="N99" s="15">
        <v>36</v>
      </c>
      <c r="O99" s="15">
        <v>2</v>
      </c>
      <c r="P99" s="44" t="s">
        <v>1447</v>
      </c>
      <c r="Q99" s="65" t="s">
        <v>154</v>
      </c>
      <c r="R99" s="62" t="s">
        <v>1564</v>
      </c>
      <c r="S99" s="62" t="s">
        <v>39</v>
      </c>
      <c r="T99" s="61">
        <v>0.5</v>
      </c>
      <c r="U99" s="62" t="s">
        <v>85</v>
      </c>
      <c r="V99" s="44">
        <v>2</v>
      </c>
      <c r="W99" s="62" t="s">
        <v>45</v>
      </c>
      <c r="X99" s="15">
        <v>3</v>
      </c>
      <c r="Y99" s="63">
        <v>3</v>
      </c>
      <c r="Z99" s="80">
        <v>1</v>
      </c>
    </row>
    <row r="100" spans="1:26" ht="51" x14ac:dyDescent="0.2">
      <c r="A100" s="79" t="s">
        <v>1565</v>
      </c>
      <c r="B100" s="62" t="s">
        <v>49</v>
      </c>
      <c r="C100" s="64" t="s">
        <v>1204</v>
      </c>
      <c r="D100" s="62" t="s">
        <v>1196</v>
      </c>
      <c r="E100" s="68" t="s">
        <v>425</v>
      </c>
      <c r="F100" s="68" t="s">
        <v>895</v>
      </c>
      <c r="G100" s="68" t="s">
        <v>1566</v>
      </c>
      <c r="H100" s="62" t="s">
        <v>57</v>
      </c>
      <c r="I100" s="44">
        <v>3</v>
      </c>
      <c r="J100" s="62" t="s">
        <v>35</v>
      </c>
      <c r="K100" s="44">
        <v>6</v>
      </c>
      <c r="L100" s="62" t="s">
        <v>45</v>
      </c>
      <c r="M100" s="15">
        <v>3</v>
      </c>
      <c r="N100" s="15">
        <v>54</v>
      </c>
      <c r="O100" s="15">
        <v>2</v>
      </c>
      <c r="P100" s="44" t="s">
        <v>1447</v>
      </c>
      <c r="Q100" s="65" t="s">
        <v>211</v>
      </c>
      <c r="R100" s="62" t="s">
        <v>427</v>
      </c>
      <c r="S100" s="62" t="s">
        <v>78</v>
      </c>
      <c r="T100" s="44">
        <v>0.2</v>
      </c>
      <c r="U100" s="62" t="s">
        <v>85</v>
      </c>
      <c r="V100" s="44">
        <v>2</v>
      </c>
      <c r="W100" s="62" t="s">
        <v>45</v>
      </c>
      <c r="X100" s="15">
        <v>3</v>
      </c>
      <c r="Y100" s="63">
        <v>1.2000000000000002</v>
      </c>
      <c r="Z100" s="80">
        <v>1</v>
      </c>
    </row>
    <row r="101" spans="1:26" ht="76.5" hidden="1" x14ac:dyDescent="0.2">
      <c r="A101" s="79" t="s">
        <v>1567</v>
      </c>
      <c r="B101" s="62" t="s">
        <v>49</v>
      </c>
      <c r="C101" s="64" t="s">
        <v>1204</v>
      </c>
      <c r="D101" s="62" t="s">
        <v>1196</v>
      </c>
      <c r="E101" s="68" t="s">
        <v>1568</v>
      </c>
      <c r="F101" s="68" t="s">
        <v>1569</v>
      </c>
      <c r="G101" s="62" t="s">
        <v>1231</v>
      </c>
      <c r="H101" s="62" t="s">
        <v>57</v>
      </c>
      <c r="I101" s="44">
        <v>3</v>
      </c>
      <c r="J101" s="62" t="s">
        <v>90</v>
      </c>
      <c r="K101" s="44">
        <v>1</v>
      </c>
      <c r="L101" s="62" t="s">
        <v>667</v>
      </c>
      <c r="M101" s="15">
        <v>1</v>
      </c>
      <c r="N101" s="15">
        <v>3</v>
      </c>
      <c r="O101" s="15">
        <v>1</v>
      </c>
      <c r="P101" s="44" t="s">
        <v>1444</v>
      </c>
      <c r="Q101" s="62"/>
      <c r="R101" s="62"/>
      <c r="S101" s="62" t="s">
        <v>57</v>
      </c>
      <c r="T101" s="44">
        <v>3</v>
      </c>
      <c r="U101" s="62" t="s">
        <v>90</v>
      </c>
      <c r="V101" s="44">
        <v>1</v>
      </c>
      <c r="W101" s="62" t="s">
        <v>667</v>
      </c>
      <c r="X101" s="15">
        <v>1</v>
      </c>
      <c r="Y101" s="63">
        <v>3</v>
      </c>
      <c r="Z101" s="80">
        <v>1</v>
      </c>
    </row>
    <row r="102" spans="1:26" ht="63.75" x14ac:dyDescent="0.2">
      <c r="A102" s="79" t="s">
        <v>1473</v>
      </c>
      <c r="B102" s="62" t="s">
        <v>49</v>
      </c>
      <c r="C102" s="64" t="s">
        <v>1204</v>
      </c>
      <c r="D102" s="62" t="s">
        <v>1196</v>
      </c>
      <c r="E102" s="62" t="s">
        <v>1474</v>
      </c>
      <c r="F102" s="62" t="s">
        <v>145</v>
      </c>
      <c r="G102" s="62" t="s">
        <v>1231</v>
      </c>
      <c r="H102" s="62" t="s">
        <v>57</v>
      </c>
      <c r="I102" s="44">
        <v>3</v>
      </c>
      <c r="J102" s="62" t="s">
        <v>35</v>
      </c>
      <c r="K102" s="44">
        <v>6</v>
      </c>
      <c r="L102" s="62" t="s">
        <v>54</v>
      </c>
      <c r="M102" s="15">
        <v>7</v>
      </c>
      <c r="N102" s="15">
        <v>126</v>
      </c>
      <c r="O102" s="15">
        <v>3</v>
      </c>
      <c r="P102" s="44" t="s">
        <v>369</v>
      </c>
      <c r="Q102" s="62" t="s">
        <v>37</v>
      </c>
      <c r="R102" s="62" t="s">
        <v>1475</v>
      </c>
      <c r="S102" s="62" t="s">
        <v>78</v>
      </c>
      <c r="T102" s="44">
        <v>0.2</v>
      </c>
      <c r="U102" s="62" t="s">
        <v>35</v>
      </c>
      <c r="V102" s="44">
        <v>6</v>
      </c>
      <c r="W102" s="62" t="s">
        <v>54</v>
      </c>
      <c r="X102" s="15">
        <v>7</v>
      </c>
      <c r="Y102" s="63">
        <v>8.4</v>
      </c>
      <c r="Z102" s="80">
        <v>1</v>
      </c>
    </row>
    <row r="103" spans="1:26" ht="63.75" hidden="1" x14ac:dyDescent="0.2">
      <c r="A103" s="82" t="s">
        <v>1545</v>
      </c>
      <c r="B103" s="62" t="s">
        <v>1468</v>
      </c>
      <c r="C103" s="64" t="s">
        <v>1204</v>
      </c>
      <c r="D103" s="62" t="s">
        <v>1269</v>
      </c>
      <c r="E103" s="62" t="s">
        <v>723</v>
      </c>
      <c r="F103" s="62" t="s">
        <v>575</v>
      </c>
      <c r="G103" s="62" t="s">
        <v>1546</v>
      </c>
      <c r="H103" s="62" t="s">
        <v>34</v>
      </c>
      <c r="I103" s="61">
        <v>6</v>
      </c>
      <c r="J103" s="62" t="s">
        <v>90</v>
      </c>
      <c r="K103" s="61">
        <v>1</v>
      </c>
      <c r="L103" s="62" t="s">
        <v>54</v>
      </c>
      <c r="M103" s="20">
        <v>7</v>
      </c>
      <c r="N103" s="20">
        <v>42</v>
      </c>
      <c r="O103" s="20">
        <v>2</v>
      </c>
      <c r="P103" s="61" t="s">
        <v>1447</v>
      </c>
      <c r="Q103" s="65" t="s">
        <v>37</v>
      </c>
      <c r="R103" s="65" t="s">
        <v>1547</v>
      </c>
      <c r="S103" s="62" t="s">
        <v>57</v>
      </c>
      <c r="T103" s="61">
        <v>3</v>
      </c>
      <c r="U103" s="62" t="s">
        <v>90</v>
      </c>
      <c r="V103" s="61">
        <v>1</v>
      </c>
      <c r="W103" s="62" t="s">
        <v>54</v>
      </c>
      <c r="X103" s="20">
        <v>7</v>
      </c>
      <c r="Y103" s="63">
        <v>21</v>
      </c>
      <c r="Z103" s="80">
        <v>2</v>
      </c>
    </row>
    <row r="104" spans="1:26" ht="63.75" hidden="1" x14ac:dyDescent="0.2">
      <c r="A104" s="82" t="s">
        <v>1545</v>
      </c>
      <c r="B104" s="62" t="s">
        <v>1468</v>
      </c>
      <c r="C104" s="64" t="s">
        <v>1204</v>
      </c>
      <c r="D104" s="62" t="s">
        <v>1269</v>
      </c>
      <c r="E104" s="62" t="s">
        <v>1548</v>
      </c>
      <c r="F104" s="62" t="s">
        <v>1549</v>
      </c>
      <c r="G104" s="62" t="s">
        <v>1550</v>
      </c>
      <c r="H104" s="62" t="s">
        <v>57</v>
      </c>
      <c r="I104" s="61">
        <v>3</v>
      </c>
      <c r="J104" s="62" t="s">
        <v>90</v>
      </c>
      <c r="K104" s="61">
        <v>1</v>
      </c>
      <c r="L104" s="62" t="s">
        <v>54</v>
      </c>
      <c r="M104" s="20">
        <v>7</v>
      </c>
      <c r="N104" s="20">
        <v>21</v>
      </c>
      <c r="O104" s="20">
        <v>2</v>
      </c>
      <c r="P104" s="61" t="s">
        <v>1447</v>
      </c>
      <c r="Q104" s="65" t="s">
        <v>37</v>
      </c>
      <c r="R104" s="65" t="s">
        <v>1551</v>
      </c>
      <c r="S104" s="62" t="s">
        <v>39</v>
      </c>
      <c r="T104" s="61">
        <v>0.5</v>
      </c>
      <c r="U104" s="62" t="s">
        <v>90</v>
      </c>
      <c r="V104" s="61">
        <v>1</v>
      </c>
      <c r="W104" s="62" t="s">
        <v>54</v>
      </c>
      <c r="X104" s="20">
        <v>7</v>
      </c>
      <c r="Y104" s="63">
        <v>3.5</v>
      </c>
      <c r="Z104" s="80">
        <v>1</v>
      </c>
    </row>
    <row r="105" spans="1:26" ht="76.5" hidden="1" x14ac:dyDescent="0.2">
      <c r="A105" s="82" t="s">
        <v>1545</v>
      </c>
      <c r="B105" s="62" t="s">
        <v>1468</v>
      </c>
      <c r="C105" s="64" t="s">
        <v>1204</v>
      </c>
      <c r="D105" s="62" t="s">
        <v>1269</v>
      </c>
      <c r="E105" s="62" t="s">
        <v>1548</v>
      </c>
      <c r="F105" s="62" t="s">
        <v>1552</v>
      </c>
      <c r="G105" s="62" t="s">
        <v>1553</v>
      </c>
      <c r="H105" s="62" t="s">
        <v>57</v>
      </c>
      <c r="I105" s="61">
        <v>3</v>
      </c>
      <c r="J105" s="62" t="s">
        <v>59</v>
      </c>
      <c r="K105" s="61">
        <v>3</v>
      </c>
      <c r="L105" s="62" t="s">
        <v>54</v>
      </c>
      <c r="M105" s="20">
        <v>7</v>
      </c>
      <c r="N105" s="20">
        <v>63</v>
      </c>
      <c r="O105" s="20">
        <v>2</v>
      </c>
      <c r="P105" s="61" t="s">
        <v>1447</v>
      </c>
      <c r="Q105" s="65" t="s">
        <v>211</v>
      </c>
      <c r="R105" s="62" t="s">
        <v>1554</v>
      </c>
      <c r="S105" s="62" t="s">
        <v>64</v>
      </c>
      <c r="T105" s="61">
        <v>1</v>
      </c>
      <c r="U105" s="62" t="s">
        <v>59</v>
      </c>
      <c r="V105" s="61">
        <v>3</v>
      </c>
      <c r="W105" s="62" t="s">
        <v>54</v>
      </c>
      <c r="X105" s="20">
        <v>7</v>
      </c>
      <c r="Y105" s="63">
        <v>21</v>
      </c>
      <c r="Z105" s="80">
        <v>2</v>
      </c>
    </row>
    <row r="106" spans="1:26" ht="63.75" hidden="1" x14ac:dyDescent="0.2">
      <c r="A106" s="82" t="s">
        <v>1545</v>
      </c>
      <c r="B106" s="62" t="s">
        <v>1468</v>
      </c>
      <c r="C106" s="64" t="s">
        <v>1204</v>
      </c>
      <c r="D106" s="62" t="s">
        <v>1269</v>
      </c>
      <c r="E106" s="62" t="s">
        <v>1548</v>
      </c>
      <c r="F106" s="62" t="s">
        <v>736</v>
      </c>
      <c r="G106" s="62" t="s">
        <v>1555</v>
      </c>
      <c r="H106" s="62" t="s">
        <v>57</v>
      </c>
      <c r="I106" s="61">
        <v>3</v>
      </c>
      <c r="J106" s="62" t="s">
        <v>90</v>
      </c>
      <c r="K106" s="61">
        <v>1</v>
      </c>
      <c r="L106" s="62" t="s">
        <v>54</v>
      </c>
      <c r="M106" s="20">
        <v>7</v>
      </c>
      <c r="N106" s="20">
        <v>21</v>
      </c>
      <c r="O106" s="20">
        <v>2</v>
      </c>
      <c r="P106" s="61" t="s">
        <v>1447</v>
      </c>
      <c r="Q106" s="65" t="s">
        <v>37</v>
      </c>
      <c r="R106" s="65" t="s">
        <v>1556</v>
      </c>
      <c r="S106" s="62" t="s">
        <v>57</v>
      </c>
      <c r="T106" s="61">
        <v>3</v>
      </c>
      <c r="U106" s="62" t="s">
        <v>90</v>
      </c>
      <c r="V106" s="61">
        <v>1</v>
      </c>
      <c r="W106" s="62" t="s">
        <v>54</v>
      </c>
      <c r="X106" s="20">
        <v>7</v>
      </c>
      <c r="Y106" s="63">
        <v>21</v>
      </c>
      <c r="Z106" s="80">
        <v>2</v>
      </c>
    </row>
    <row r="107" spans="1:26" ht="63.75" hidden="1" x14ac:dyDescent="0.2">
      <c r="A107" s="82" t="s">
        <v>1545</v>
      </c>
      <c r="B107" s="62" t="s">
        <v>1468</v>
      </c>
      <c r="C107" s="64" t="s">
        <v>1204</v>
      </c>
      <c r="D107" s="62" t="s">
        <v>1269</v>
      </c>
      <c r="E107" s="62" t="s">
        <v>1548</v>
      </c>
      <c r="F107" s="62" t="s">
        <v>1557</v>
      </c>
      <c r="G107" s="62" t="s">
        <v>383</v>
      </c>
      <c r="H107" s="62" t="s">
        <v>100</v>
      </c>
      <c r="I107" s="61">
        <v>10</v>
      </c>
      <c r="J107" s="62" t="s">
        <v>59</v>
      </c>
      <c r="K107" s="61">
        <v>3</v>
      </c>
      <c r="L107" s="62" t="s">
        <v>54</v>
      </c>
      <c r="M107" s="20">
        <v>7</v>
      </c>
      <c r="N107" s="20">
        <v>210</v>
      </c>
      <c r="O107" s="20">
        <v>4</v>
      </c>
      <c r="P107" s="61" t="s">
        <v>1507</v>
      </c>
      <c r="Q107" s="65" t="s">
        <v>37</v>
      </c>
      <c r="R107" s="65" t="s">
        <v>1558</v>
      </c>
      <c r="S107" s="62" t="s">
        <v>39</v>
      </c>
      <c r="T107" s="61">
        <v>0.5</v>
      </c>
      <c r="U107" s="62" t="s">
        <v>59</v>
      </c>
      <c r="V107" s="61">
        <v>3</v>
      </c>
      <c r="W107" s="62" t="s">
        <v>54</v>
      </c>
      <c r="X107" s="20">
        <v>7</v>
      </c>
      <c r="Y107" s="63">
        <v>10.5</v>
      </c>
      <c r="Z107" s="80">
        <v>1</v>
      </c>
    </row>
    <row r="108" spans="1:26" ht="84" hidden="1" x14ac:dyDescent="0.2">
      <c r="A108" s="82" t="s">
        <v>1545</v>
      </c>
      <c r="B108" s="62" t="s">
        <v>1468</v>
      </c>
      <c r="C108" s="64" t="s">
        <v>1204</v>
      </c>
      <c r="D108" s="62" t="s">
        <v>1269</v>
      </c>
      <c r="E108" s="62" t="s">
        <v>1548</v>
      </c>
      <c r="F108" s="62" t="s">
        <v>575</v>
      </c>
      <c r="G108" s="62" t="s">
        <v>1559</v>
      </c>
      <c r="H108" s="62" t="s">
        <v>34</v>
      </c>
      <c r="I108" s="61">
        <v>6</v>
      </c>
      <c r="J108" s="62" t="s">
        <v>90</v>
      </c>
      <c r="K108" s="61">
        <v>1</v>
      </c>
      <c r="L108" s="62" t="s">
        <v>54</v>
      </c>
      <c r="M108" s="20">
        <v>7</v>
      </c>
      <c r="N108" s="20">
        <v>42</v>
      </c>
      <c r="O108" s="20">
        <v>2</v>
      </c>
      <c r="P108" s="61" t="s">
        <v>1447</v>
      </c>
      <c r="Q108" s="65" t="s">
        <v>211</v>
      </c>
      <c r="R108" s="70" t="s">
        <v>1560</v>
      </c>
      <c r="S108" s="62" t="s">
        <v>34</v>
      </c>
      <c r="T108" s="61">
        <v>6</v>
      </c>
      <c r="U108" s="62" t="s">
        <v>90</v>
      </c>
      <c r="V108" s="61">
        <v>1</v>
      </c>
      <c r="W108" s="62" t="s">
        <v>54</v>
      </c>
      <c r="X108" s="20">
        <v>7</v>
      </c>
      <c r="Y108" s="63">
        <v>42</v>
      </c>
      <c r="Z108" s="80">
        <v>2</v>
      </c>
    </row>
    <row r="109" spans="1:26" ht="51" x14ac:dyDescent="0.2">
      <c r="A109" s="79" t="s">
        <v>1524</v>
      </c>
      <c r="B109" s="62" t="s">
        <v>49</v>
      </c>
      <c r="C109" s="64" t="s">
        <v>1204</v>
      </c>
      <c r="D109" s="62" t="s">
        <v>1269</v>
      </c>
      <c r="E109" s="62" t="s">
        <v>1525</v>
      </c>
      <c r="F109" s="62" t="s">
        <v>1526</v>
      </c>
      <c r="G109" s="62" t="s">
        <v>1212</v>
      </c>
      <c r="H109" s="62" t="s">
        <v>34</v>
      </c>
      <c r="I109" s="61">
        <v>6</v>
      </c>
      <c r="J109" s="62" t="s">
        <v>59</v>
      </c>
      <c r="K109" s="61">
        <v>3</v>
      </c>
      <c r="L109" s="62" t="s">
        <v>45</v>
      </c>
      <c r="M109" s="15">
        <v>3</v>
      </c>
      <c r="N109" s="15">
        <v>54</v>
      </c>
      <c r="O109" s="15">
        <v>2</v>
      </c>
      <c r="P109" s="44" t="s">
        <v>1447</v>
      </c>
      <c r="Q109" s="65" t="s">
        <v>211</v>
      </c>
      <c r="R109" s="62" t="s">
        <v>1527</v>
      </c>
      <c r="S109" s="62" t="s">
        <v>39</v>
      </c>
      <c r="T109" s="61">
        <v>0.5</v>
      </c>
      <c r="U109" s="62" t="s">
        <v>59</v>
      </c>
      <c r="V109" s="61">
        <v>3</v>
      </c>
      <c r="W109" s="62" t="s">
        <v>45</v>
      </c>
      <c r="X109" s="15">
        <v>3</v>
      </c>
      <c r="Y109" s="63">
        <v>4.5</v>
      </c>
      <c r="Z109" s="80">
        <v>1</v>
      </c>
    </row>
    <row r="110" spans="1:26" ht="76.5" x14ac:dyDescent="0.2">
      <c r="A110" s="79" t="s">
        <v>1528</v>
      </c>
      <c r="B110" s="62" t="s">
        <v>49</v>
      </c>
      <c r="C110" s="64" t="s">
        <v>1204</v>
      </c>
      <c r="D110" s="62" t="s">
        <v>1269</v>
      </c>
      <c r="E110" s="62" t="s">
        <v>1525</v>
      </c>
      <c r="F110" s="62" t="s">
        <v>1529</v>
      </c>
      <c r="G110" s="62" t="s">
        <v>1212</v>
      </c>
      <c r="H110" s="62" t="s">
        <v>34</v>
      </c>
      <c r="I110" s="61">
        <v>6</v>
      </c>
      <c r="J110" s="62" t="s">
        <v>35</v>
      </c>
      <c r="K110" s="61">
        <v>6</v>
      </c>
      <c r="L110" s="62" t="s">
        <v>667</v>
      </c>
      <c r="M110" s="15">
        <v>1</v>
      </c>
      <c r="N110" s="15">
        <v>36</v>
      </c>
      <c r="O110" s="15">
        <v>2</v>
      </c>
      <c r="P110" s="44" t="s">
        <v>1447</v>
      </c>
      <c r="Q110" s="65" t="s">
        <v>211</v>
      </c>
      <c r="R110" s="67" t="s">
        <v>1530</v>
      </c>
      <c r="S110" s="62" t="s">
        <v>39</v>
      </c>
      <c r="T110" s="61">
        <v>0.5</v>
      </c>
      <c r="U110" s="62" t="s">
        <v>35</v>
      </c>
      <c r="V110" s="61">
        <v>6</v>
      </c>
      <c r="W110" s="62" t="s">
        <v>667</v>
      </c>
      <c r="X110" s="15">
        <v>1</v>
      </c>
      <c r="Y110" s="63">
        <v>3</v>
      </c>
      <c r="Z110" s="80">
        <v>1</v>
      </c>
    </row>
    <row r="111" spans="1:26" ht="51" x14ac:dyDescent="0.2">
      <c r="A111" s="79" t="s">
        <v>1582</v>
      </c>
      <c r="B111" s="62" t="s">
        <v>49</v>
      </c>
      <c r="C111" s="64" t="s">
        <v>1204</v>
      </c>
      <c r="D111" s="62" t="s">
        <v>1269</v>
      </c>
      <c r="E111" s="62" t="s">
        <v>1583</v>
      </c>
      <c r="F111" s="62" t="s">
        <v>1584</v>
      </c>
      <c r="G111" s="62" t="s">
        <v>1585</v>
      </c>
      <c r="H111" s="62" t="s">
        <v>57</v>
      </c>
      <c r="I111" s="61">
        <v>3</v>
      </c>
      <c r="J111" s="62" t="s">
        <v>35</v>
      </c>
      <c r="K111" s="61">
        <v>6</v>
      </c>
      <c r="L111" s="62" t="s">
        <v>45</v>
      </c>
      <c r="M111" s="15">
        <v>3</v>
      </c>
      <c r="N111" s="15">
        <v>54</v>
      </c>
      <c r="O111" s="15">
        <v>2</v>
      </c>
      <c r="P111" s="44" t="s">
        <v>1447</v>
      </c>
      <c r="Q111" s="65" t="s">
        <v>46</v>
      </c>
      <c r="R111" s="67" t="s">
        <v>1586</v>
      </c>
      <c r="S111" s="62" t="s">
        <v>78</v>
      </c>
      <c r="T111" s="61">
        <v>0.2</v>
      </c>
      <c r="U111" s="62" t="s">
        <v>35</v>
      </c>
      <c r="V111" s="61">
        <v>6</v>
      </c>
      <c r="W111" s="62" t="s">
        <v>45</v>
      </c>
      <c r="X111" s="15">
        <v>3</v>
      </c>
      <c r="Y111" s="63">
        <v>3.6</v>
      </c>
      <c r="Z111" s="80">
        <v>1</v>
      </c>
    </row>
    <row r="112" spans="1:26" ht="63.75" hidden="1" x14ac:dyDescent="0.2">
      <c r="A112" s="79" t="s">
        <v>1506</v>
      </c>
      <c r="B112" s="62" t="s">
        <v>49</v>
      </c>
      <c r="C112" s="64" t="s">
        <v>1204</v>
      </c>
      <c r="D112" s="62" t="s">
        <v>1269</v>
      </c>
      <c r="E112" s="62" t="s">
        <v>50</v>
      </c>
      <c r="F112" s="62" t="s">
        <v>1211</v>
      </c>
      <c r="G112" s="62" t="s">
        <v>1212</v>
      </c>
      <c r="H112" s="62" t="s">
        <v>100</v>
      </c>
      <c r="I112" s="61">
        <v>10</v>
      </c>
      <c r="J112" s="62" t="s">
        <v>35</v>
      </c>
      <c r="K112" s="44">
        <v>6</v>
      </c>
      <c r="L112" s="62" t="s">
        <v>45</v>
      </c>
      <c r="M112" s="15">
        <v>3</v>
      </c>
      <c r="N112" s="15">
        <v>180</v>
      </c>
      <c r="O112" s="15">
        <v>4</v>
      </c>
      <c r="P112" s="44" t="s">
        <v>1507</v>
      </c>
      <c r="Q112" s="65" t="s">
        <v>37</v>
      </c>
      <c r="R112" s="62" t="s">
        <v>1532</v>
      </c>
      <c r="S112" s="62" t="s">
        <v>39</v>
      </c>
      <c r="T112" s="61">
        <v>0.5</v>
      </c>
      <c r="U112" s="62" t="s">
        <v>35</v>
      </c>
      <c r="V112" s="44">
        <v>6</v>
      </c>
      <c r="W112" s="62" t="s">
        <v>54</v>
      </c>
      <c r="X112" s="15">
        <v>7</v>
      </c>
      <c r="Y112" s="63">
        <v>21</v>
      </c>
      <c r="Z112" s="80">
        <v>2</v>
      </c>
    </row>
    <row r="113" spans="1:26" ht="51" hidden="1" x14ac:dyDescent="0.2">
      <c r="A113" s="79" t="s">
        <v>1587</v>
      </c>
      <c r="B113" s="62" t="s">
        <v>49</v>
      </c>
      <c r="C113" s="64" t="s">
        <v>1204</v>
      </c>
      <c r="D113" s="62" t="s">
        <v>1269</v>
      </c>
      <c r="E113" s="62" t="s">
        <v>1588</v>
      </c>
      <c r="F113" s="62" t="s">
        <v>1589</v>
      </c>
      <c r="G113" s="62" t="s">
        <v>1231</v>
      </c>
      <c r="H113" s="62" t="s">
        <v>34</v>
      </c>
      <c r="I113" s="61">
        <v>6</v>
      </c>
      <c r="J113" s="62" t="s">
        <v>59</v>
      </c>
      <c r="K113" s="44">
        <v>3</v>
      </c>
      <c r="L113" s="62" t="s">
        <v>45</v>
      </c>
      <c r="M113" s="15">
        <v>3</v>
      </c>
      <c r="N113" s="15">
        <v>54</v>
      </c>
      <c r="O113" s="15">
        <v>2</v>
      </c>
      <c r="P113" s="44" t="s">
        <v>1447</v>
      </c>
      <c r="Q113" s="65" t="s">
        <v>37</v>
      </c>
      <c r="R113" s="62" t="s">
        <v>1590</v>
      </c>
      <c r="S113" s="62" t="s">
        <v>64</v>
      </c>
      <c r="T113" s="61">
        <v>1</v>
      </c>
      <c r="U113" s="62" t="s">
        <v>59</v>
      </c>
      <c r="V113" s="44">
        <v>3</v>
      </c>
      <c r="W113" s="62" t="s">
        <v>45</v>
      </c>
      <c r="X113" s="15">
        <v>3</v>
      </c>
      <c r="Y113" s="63">
        <v>9</v>
      </c>
      <c r="Z113" s="80">
        <v>1</v>
      </c>
    </row>
    <row r="114" spans="1:26" ht="63.75" hidden="1" x14ac:dyDescent="0.2">
      <c r="A114" s="79" t="s">
        <v>1575</v>
      </c>
      <c r="B114" s="62" t="s">
        <v>49</v>
      </c>
      <c r="C114" s="64" t="s">
        <v>1204</v>
      </c>
      <c r="D114" s="62" t="s">
        <v>1269</v>
      </c>
      <c r="E114" s="62" t="s">
        <v>1576</v>
      </c>
      <c r="F114" s="68" t="s">
        <v>162</v>
      </c>
      <c r="G114" s="62" t="s">
        <v>1231</v>
      </c>
      <c r="H114" s="62" t="s">
        <v>57</v>
      </c>
      <c r="I114" s="61">
        <v>3</v>
      </c>
      <c r="J114" s="62" t="s">
        <v>59</v>
      </c>
      <c r="K114" s="44">
        <v>3</v>
      </c>
      <c r="L114" s="62" t="s">
        <v>54</v>
      </c>
      <c r="M114" s="15">
        <v>7</v>
      </c>
      <c r="N114" s="15">
        <v>63</v>
      </c>
      <c r="O114" s="15">
        <v>2</v>
      </c>
      <c r="P114" s="44" t="s">
        <v>1447</v>
      </c>
      <c r="Q114" s="65" t="s">
        <v>211</v>
      </c>
      <c r="R114" s="62" t="s">
        <v>1577</v>
      </c>
      <c r="S114" s="62" t="s">
        <v>78</v>
      </c>
      <c r="T114" s="61">
        <v>0.2</v>
      </c>
      <c r="U114" s="62" t="s">
        <v>59</v>
      </c>
      <c r="V114" s="44">
        <v>3</v>
      </c>
      <c r="W114" s="62" t="s">
        <v>54</v>
      </c>
      <c r="X114" s="15">
        <v>7</v>
      </c>
      <c r="Y114" s="63">
        <v>4.2</v>
      </c>
      <c r="Z114" s="80">
        <v>1</v>
      </c>
    </row>
    <row r="115" spans="1:26" ht="51" hidden="1" x14ac:dyDescent="0.2">
      <c r="A115" s="79" t="s">
        <v>1578</v>
      </c>
      <c r="B115" s="62" t="s">
        <v>49</v>
      </c>
      <c r="C115" s="64" t="s">
        <v>1204</v>
      </c>
      <c r="D115" s="62" t="s">
        <v>1269</v>
      </c>
      <c r="E115" s="62" t="s">
        <v>1579</v>
      </c>
      <c r="F115" s="62" t="s">
        <v>1580</v>
      </c>
      <c r="G115" s="62" t="s">
        <v>158</v>
      </c>
      <c r="H115" s="62" t="s">
        <v>57</v>
      </c>
      <c r="I115" s="61">
        <v>3</v>
      </c>
      <c r="J115" s="62" t="s">
        <v>35</v>
      </c>
      <c r="K115" s="44">
        <v>6</v>
      </c>
      <c r="L115" s="62" t="s">
        <v>45</v>
      </c>
      <c r="M115" s="15">
        <v>3</v>
      </c>
      <c r="N115" s="15">
        <v>54</v>
      </c>
      <c r="O115" s="15">
        <v>2</v>
      </c>
      <c r="P115" s="44" t="s">
        <v>1447</v>
      </c>
      <c r="Q115" s="65" t="s">
        <v>211</v>
      </c>
      <c r="R115" s="62" t="s">
        <v>1581</v>
      </c>
      <c r="S115" s="62" t="s">
        <v>64</v>
      </c>
      <c r="T115" s="61">
        <v>1</v>
      </c>
      <c r="U115" s="62" t="s">
        <v>35</v>
      </c>
      <c r="V115" s="44">
        <v>6</v>
      </c>
      <c r="W115" s="62" t="s">
        <v>45</v>
      </c>
      <c r="X115" s="15">
        <v>3</v>
      </c>
      <c r="Y115" s="63">
        <v>18</v>
      </c>
      <c r="Z115" s="80">
        <v>1</v>
      </c>
    </row>
    <row r="116" spans="1:26" ht="51" x14ac:dyDescent="0.2">
      <c r="A116" s="79" t="s">
        <v>1561</v>
      </c>
      <c r="B116" s="62" t="s">
        <v>49</v>
      </c>
      <c r="C116" s="64" t="s">
        <v>1204</v>
      </c>
      <c r="D116" s="62" t="s">
        <v>1269</v>
      </c>
      <c r="E116" s="62" t="s">
        <v>1562</v>
      </c>
      <c r="F116" s="62" t="s">
        <v>1563</v>
      </c>
      <c r="G116" s="62" t="s">
        <v>1231</v>
      </c>
      <c r="H116" s="62" t="s">
        <v>34</v>
      </c>
      <c r="I116" s="61">
        <v>6</v>
      </c>
      <c r="J116" s="62" t="s">
        <v>85</v>
      </c>
      <c r="K116" s="44">
        <v>2</v>
      </c>
      <c r="L116" s="62" t="s">
        <v>45</v>
      </c>
      <c r="M116" s="15">
        <v>3</v>
      </c>
      <c r="N116" s="15">
        <v>36</v>
      </c>
      <c r="O116" s="15">
        <v>2</v>
      </c>
      <c r="P116" s="44" t="s">
        <v>1447</v>
      </c>
      <c r="Q116" s="65" t="s">
        <v>154</v>
      </c>
      <c r="R116" s="62" t="s">
        <v>1564</v>
      </c>
      <c r="S116" s="62" t="s">
        <v>39</v>
      </c>
      <c r="T116" s="61">
        <v>0.5</v>
      </c>
      <c r="U116" s="62" t="s">
        <v>85</v>
      </c>
      <c r="V116" s="44">
        <v>2</v>
      </c>
      <c r="W116" s="62" t="s">
        <v>45</v>
      </c>
      <c r="X116" s="15">
        <v>3</v>
      </c>
      <c r="Y116" s="63">
        <v>3</v>
      </c>
      <c r="Z116" s="80">
        <v>1</v>
      </c>
    </row>
    <row r="117" spans="1:26" ht="51" x14ac:dyDescent="0.2">
      <c r="A117" s="79" t="s">
        <v>1565</v>
      </c>
      <c r="B117" s="62" t="s">
        <v>49</v>
      </c>
      <c r="C117" s="64" t="s">
        <v>1204</v>
      </c>
      <c r="D117" s="62" t="s">
        <v>1269</v>
      </c>
      <c r="E117" s="68" t="s">
        <v>425</v>
      </c>
      <c r="F117" s="68" t="s">
        <v>895</v>
      </c>
      <c r="G117" s="68" t="s">
        <v>1566</v>
      </c>
      <c r="H117" s="62" t="s">
        <v>57</v>
      </c>
      <c r="I117" s="44">
        <v>3</v>
      </c>
      <c r="J117" s="62" t="s">
        <v>35</v>
      </c>
      <c r="K117" s="44">
        <v>6</v>
      </c>
      <c r="L117" s="62" t="s">
        <v>45</v>
      </c>
      <c r="M117" s="15">
        <v>3</v>
      </c>
      <c r="N117" s="15">
        <v>54</v>
      </c>
      <c r="O117" s="15">
        <v>2</v>
      </c>
      <c r="P117" s="44" t="s">
        <v>1447</v>
      </c>
      <c r="Q117" s="65" t="s">
        <v>211</v>
      </c>
      <c r="R117" s="62" t="s">
        <v>427</v>
      </c>
      <c r="S117" s="62" t="s">
        <v>78</v>
      </c>
      <c r="T117" s="44">
        <v>0.2</v>
      </c>
      <c r="U117" s="62" t="s">
        <v>85</v>
      </c>
      <c r="V117" s="44">
        <v>2</v>
      </c>
      <c r="W117" s="62" t="s">
        <v>45</v>
      </c>
      <c r="X117" s="15">
        <v>3</v>
      </c>
      <c r="Y117" s="63">
        <v>1.2000000000000002</v>
      </c>
      <c r="Z117" s="80">
        <v>1</v>
      </c>
    </row>
    <row r="118" spans="1:26" ht="76.5" hidden="1" x14ac:dyDescent="0.2">
      <c r="A118" s="79" t="s">
        <v>1567</v>
      </c>
      <c r="B118" s="62" t="s">
        <v>49</v>
      </c>
      <c r="C118" s="64" t="s">
        <v>1204</v>
      </c>
      <c r="D118" s="62" t="s">
        <v>1269</v>
      </c>
      <c r="E118" s="68" t="s">
        <v>1568</v>
      </c>
      <c r="F118" s="68" t="s">
        <v>1569</v>
      </c>
      <c r="G118" s="62" t="s">
        <v>1231</v>
      </c>
      <c r="H118" s="62" t="s">
        <v>57</v>
      </c>
      <c r="I118" s="44">
        <v>3</v>
      </c>
      <c r="J118" s="62" t="s">
        <v>90</v>
      </c>
      <c r="K118" s="44">
        <v>1</v>
      </c>
      <c r="L118" s="62" t="s">
        <v>667</v>
      </c>
      <c r="M118" s="15">
        <v>1</v>
      </c>
      <c r="N118" s="15">
        <v>3</v>
      </c>
      <c r="O118" s="15">
        <v>1</v>
      </c>
      <c r="P118" s="44" t="s">
        <v>1444</v>
      </c>
      <c r="Q118" s="62"/>
      <c r="R118" s="62"/>
      <c r="S118" s="62" t="s">
        <v>57</v>
      </c>
      <c r="T118" s="44">
        <v>3</v>
      </c>
      <c r="U118" s="62" t="s">
        <v>90</v>
      </c>
      <c r="V118" s="44">
        <v>1</v>
      </c>
      <c r="W118" s="62" t="s">
        <v>667</v>
      </c>
      <c r="X118" s="15">
        <v>1</v>
      </c>
      <c r="Y118" s="63">
        <v>3</v>
      </c>
      <c r="Z118" s="80">
        <v>1</v>
      </c>
    </row>
    <row r="119" spans="1:26" ht="63.75" x14ac:dyDescent="0.2">
      <c r="A119" s="79" t="s">
        <v>1473</v>
      </c>
      <c r="B119" s="62" t="s">
        <v>49</v>
      </c>
      <c r="C119" s="64" t="s">
        <v>1204</v>
      </c>
      <c r="D119" s="62" t="s">
        <v>1269</v>
      </c>
      <c r="E119" s="62" t="s">
        <v>1474</v>
      </c>
      <c r="F119" s="62" t="s">
        <v>145</v>
      </c>
      <c r="G119" s="62" t="s">
        <v>1231</v>
      </c>
      <c r="H119" s="62" t="s">
        <v>57</v>
      </c>
      <c r="I119" s="44">
        <v>3</v>
      </c>
      <c r="J119" s="62" t="s">
        <v>35</v>
      </c>
      <c r="K119" s="44">
        <v>6</v>
      </c>
      <c r="L119" s="62" t="s">
        <v>54</v>
      </c>
      <c r="M119" s="15">
        <v>7</v>
      </c>
      <c r="N119" s="15">
        <v>126</v>
      </c>
      <c r="O119" s="15">
        <v>3</v>
      </c>
      <c r="P119" s="44" t="s">
        <v>369</v>
      </c>
      <c r="Q119" s="62" t="s">
        <v>37</v>
      </c>
      <c r="R119" s="62" t="s">
        <v>1475</v>
      </c>
      <c r="S119" s="62" t="s">
        <v>78</v>
      </c>
      <c r="T119" s="44">
        <v>0.2</v>
      </c>
      <c r="U119" s="62" t="s">
        <v>35</v>
      </c>
      <c r="V119" s="44">
        <v>6</v>
      </c>
      <c r="W119" s="62" t="s">
        <v>54</v>
      </c>
      <c r="X119" s="15">
        <v>7</v>
      </c>
      <c r="Y119" s="63">
        <v>8.4</v>
      </c>
      <c r="Z119" s="80">
        <v>1</v>
      </c>
    </row>
    <row r="120" spans="1:26" ht="51" hidden="1" x14ac:dyDescent="0.2">
      <c r="A120" s="79" t="s">
        <v>1494</v>
      </c>
      <c r="B120" s="62" t="s">
        <v>49</v>
      </c>
      <c r="C120" s="64" t="s">
        <v>1204</v>
      </c>
      <c r="D120" s="62" t="s">
        <v>1269</v>
      </c>
      <c r="E120" s="62" t="s">
        <v>1064</v>
      </c>
      <c r="F120" s="62" t="s">
        <v>145</v>
      </c>
      <c r="G120" s="62" t="s">
        <v>1231</v>
      </c>
      <c r="H120" s="62" t="s">
        <v>34</v>
      </c>
      <c r="I120" s="44">
        <v>6</v>
      </c>
      <c r="J120" s="62" t="s">
        <v>85</v>
      </c>
      <c r="K120" s="44">
        <v>2</v>
      </c>
      <c r="L120" s="62" t="s">
        <v>70</v>
      </c>
      <c r="M120" s="15">
        <v>40</v>
      </c>
      <c r="N120" s="15">
        <v>480</v>
      </c>
      <c r="O120" s="15">
        <v>5</v>
      </c>
      <c r="P120" s="44" t="s">
        <v>1443</v>
      </c>
      <c r="Q120" s="65" t="s">
        <v>37</v>
      </c>
      <c r="R120" s="62" t="s">
        <v>1495</v>
      </c>
      <c r="S120" s="62" t="s">
        <v>39</v>
      </c>
      <c r="T120" s="44">
        <v>0.5</v>
      </c>
      <c r="U120" s="62" t="s">
        <v>85</v>
      </c>
      <c r="V120" s="44">
        <v>2</v>
      </c>
      <c r="W120" s="62" t="s">
        <v>70</v>
      </c>
      <c r="X120" s="15">
        <v>40</v>
      </c>
      <c r="Y120" s="63">
        <v>40</v>
      </c>
      <c r="Z120" s="80">
        <v>2</v>
      </c>
    </row>
    <row r="121" spans="1:26" ht="63.75" hidden="1" x14ac:dyDescent="0.2">
      <c r="A121" s="79" t="s">
        <v>1496</v>
      </c>
      <c r="B121" s="62" t="s">
        <v>49</v>
      </c>
      <c r="C121" s="64" t="s">
        <v>1204</v>
      </c>
      <c r="D121" s="62" t="s">
        <v>1269</v>
      </c>
      <c r="E121" s="62" t="s">
        <v>1497</v>
      </c>
      <c r="F121" s="62" t="s">
        <v>145</v>
      </c>
      <c r="G121" s="62" t="s">
        <v>1231</v>
      </c>
      <c r="H121" s="62" t="s">
        <v>57</v>
      </c>
      <c r="I121" s="44">
        <v>3</v>
      </c>
      <c r="J121" s="62" t="s">
        <v>59</v>
      </c>
      <c r="K121" s="44">
        <v>3</v>
      </c>
      <c r="L121" s="62" t="s">
        <v>54</v>
      </c>
      <c r="M121" s="15">
        <v>7</v>
      </c>
      <c r="N121" s="15">
        <v>63</v>
      </c>
      <c r="O121" s="15">
        <v>2</v>
      </c>
      <c r="P121" s="44" t="s">
        <v>1447</v>
      </c>
      <c r="Q121" s="65" t="s">
        <v>37</v>
      </c>
      <c r="R121" s="62" t="s">
        <v>1498</v>
      </c>
      <c r="S121" s="62" t="s">
        <v>39</v>
      </c>
      <c r="T121" s="44">
        <v>0.5</v>
      </c>
      <c r="U121" s="62" t="s">
        <v>59</v>
      </c>
      <c r="V121" s="44">
        <v>3</v>
      </c>
      <c r="W121" s="62" t="s">
        <v>54</v>
      </c>
      <c r="X121" s="15">
        <v>7</v>
      </c>
      <c r="Y121" s="63">
        <v>10.5</v>
      </c>
      <c r="Z121" s="80">
        <v>1</v>
      </c>
    </row>
    <row r="122" spans="1:26" ht="63.75" x14ac:dyDescent="0.2">
      <c r="A122" s="79" t="s">
        <v>1473</v>
      </c>
      <c r="B122" s="62" t="s">
        <v>49</v>
      </c>
      <c r="C122" s="64" t="s">
        <v>1204</v>
      </c>
      <c r="D122" s="62" t="s">
        <v>1270</v>
      </c>
      <c r="E122" s="62" t="s">
        <v>1474</v>
      </c>
      <c r="F122" s="62" t="s">
        <v>145</v>
      </c>
      <c r="G122" s="62" t="s">
        <v>1231</v>
      </c>
      <c r="H122" s="62" t="s">
        <v>57</v>
      </c>
      <c r="I122" s="44">
        <f>VLOOKUP(H122,Toelichting!$H$9:$I$15,2)</f>
        <v>3</v>
      </c>
      <c r="J122" s="62" t="s">
        <v>35</v>
      </c>
      <c r="K122" s="44">
        <f>VLOOKUP(J122,Toelichting!$H$19:$I$24,2)</f>
        <v>6</v>
      </c>
      <c r="L122" s="62" t="s">
        <v>54</v>
      </c>
      <c r="M122" s="15">
        <f>VLOOKUP(L122,Toelichting!$H$28:$I$33,2)</f>
        <v>7</v>
      </c>
      <c r="N122" s="15">
        <f t="shared" ref="N122" si="6">+M122*K122*I122</f>
        <v>126</v>
      </c>
      <c r="O122" s="15">
        <f t="shared" ref="O122" si="7">IF(N122&lt;20,1,IF(N122&gt;=20=AND(N122&lt;70),2,IF(N122&gt;=70=AND(N122&lt;160),3,IF(N122&gt;=160=AND(N122&lt;=320),4,IF(N122&gt;320,5,"klopt niet")))))</f>
        <v>3</v>
      </c>
      <c r="P122" s="44" t="str">
        <f>VLOOKUP(O122,Toelichting!$I$37:$M$41,2)</f>
        <v>Wezenlijk risico, maatregelen noodzakelijk</v>
      </c>
      <c r="Q122" s="62" t="s">
        <v>37</v>
      </c>
      <c r="R122" s="62" t="s">
        <v>1475</v>
      </c>
      <c r="S122" s="62" t="s">
        <v>78</v>
      </c>
      <c r="T122" s="44">
        <f>VLOOKUP(S122,Toelichting!$H$9:$I$15,2)</f>
        <v>0.2</v>
      </c>
      <c r="U122" s="62" t="s">
        <v>35</v>
      </c>
      <c r="V122" s="44">
        <f>VLOOKUP(U122,Toelichting!$H$19:$I$24,2)</f>
        <v>6</v>
      </c>
      <c r="W122" s="62" t="s">
        <v>54</v>
      </c>
      <c r="X122" s="15">
        <f>VLOOKUP(W122,Toelichting!$H$28:$I$33,2)</f>
        <v>7</v>
      </c>
      <c r="Y122" s="63">
        <f t="shared" ref="Y122" si="8">+X122*V122*T122</f>
        <v>8.4</v>
      </c>
      <c r="Z122" s="80">
        <f t="shared" ref="Z122" si="9">IF(Y122&lt;20,1,IF(Y122&gt;=20=AND(Y122&lt;70),2,IF(Y122&gt;=70=AND(Y122&lt;160),3,IF(Y122&gt;=160=AND(Y122&lt;=320),4,IF(Y122&gt;320,5,"klopt niet")))))</f>
        <v>1</v>
      </c>
    </row>
    <row r="123" spans="1:26" ht="51" hidden="1" x14ac:dyDescent="0.2">
      <c r="A123" s="79" t="s">
        <v>1524</v>
      </c>
      <c r="B123" s="62" t="s">
        <v>49</v>
      </c>
      <c r="C123" s="64" t="s">
        <v>1204</v>
      </c>
      <c r="D123" s="62" t="s">
        <v>1591</v>
      </c>
      <c r="E123" s="62" t="s">
        <v>1525</v>
      </c>
      <c r="F123" s="62" t="s">
        <v>1526</v>
      </c>
      <c r="G123" s="62" t="s">
        <v>1212</v>
      </c>
      <c r="H123" s="62" t="s">
        <v>34</v>
      </c>
      <c r="I123" s="61">
        <v>6</v>
      </c>
      <c r="J123" s="62" t="s">
        <v>59</v>
      </c>
      <c r="K123" s="61">
        <v>3</v>
      </c>
      <c r="L123" s="62" t="s">
        <v>45</v>
      </c>
      <c r="M123" s="15">
        <v>3</v>
      </c>
      <c r="N123" s="15">
        <v>54</v>
      </c>
      <c r="O123" s="15">
        <v>2</v>
      </c>
      <c r="P123" s="44" t="s">
        <v>1447</v>
      </c>
      <c r="Q123" s="65" t="s">
        <v>211</v>
      </c>
      <c r="R123" s="62" t="s">
        <v>1527</v>
      </c>
      <c r="S123" s="62" t="s">
        <v>39</v>
      </c>
      <c r="T123" s="61">
        <v>0.5</v>
      </c>
      <c r="U123" s="62" t="s">
        <v>59</v>
      </c>
      <c r="V123" s="61">
        <v>3</v>
      </c>
      <c r="W123" s="62" t="s">
        <v>45</v>
      </c>
      <c r="X123" s="15">
        <v>3</v>
      </c>
      <c r="Y123" s="63">
        <v>4.5</v>
      </c>
      <c r="Z123" s="80">
        <v>1</v>
      </c>
    </row>
    <row r="124" spans="1:26" ht="76.5" hidden="1" x14ac:dyDescent="0.2">
      <c r="A124" s="79" t="s">
        <v>1528</v>
      </c>
      <c r="B124" s="62" t="s">
        <v>49</v>
      </c>
      <c r="C124" s="64" t="s">
        <v>1204</v>
      </c>
      <c r="D124" s="62" t="s">
        <v>1591</v>
      </c>
      <c r="E124" s="62" t="s">
        <v>1525</v>
      </c>
      <c r="F124" s="62" t="s">
        <v>1529</v>
      </c>
      <c r="G124" s="62" t="s">
        <v>1212</v>
      </c>
      <c r="H124" s="62" t="s">
        <v>34</v>
      </c>
      <c r="I124" s="61">
        <v>6</v>
      </c>
      <c r="J124" s="62" t="s">
        <v>35</v>
      </c>
      <c r="K124" s="61">
        <v>6</v>
      </c>
      <c r="L124" s="62" t="s">
        <v>667</v>
      </c>
      <c r="M124" s="15">
        <v>1</v>
      </c>
      <c r="N124" s="15">
        <v>36</v>
      </c>
      <c r="O124" s="15">
        <v>2</v>
      </c>
      <c r="P124" s="44" t="s">
        <v>1447</v>
      </c>
      <c r="Q124" s="65" t="s">
        <v>211</v>
      </c>
      <c r="R124" s="67" t="s">
        <v>1530</v>
      </c>
      <c r="S124" s="62" t="s">
        <v>39</v>
      </c>
      <c r="T124" s="61">
        <v>0.5</v>
      </c>
      <c r="U124" s="62" t="s">
        <v>35</v>
      </c>
      <c r="V124" s="61">
        <v>6</v>
      </c>
      <c r="W124" s="62" t="s">
        <v>667</v>
      </c>
      <c r="X124" s="15">
        <v>1</v>
      </c>
      <c r="Y124" s="63">
        <v>3</v>
      </c>
      <c r="Z124" s="80">
        <v>1</v>
      </c>
    </row>
    <row r="125" spans="1:26" ht="63.75" hidden="1" x14ac:dyDescent="0.2">
      <c r="A125" s="79" t="s">
        <v>1240</v>
      </c>
      <c r="B125" s="62" t="s">
        <v>49</v>
      </c>
      <c r="C125" s="64" t="s">
        <v>1204</v>
      </c>
      <c r="D125" s="62" t="s">
        <v>1591</v>
      </c>
      <c r="E125" s="15" t="s">
        <v>462</v>
      </c>
      <c r="F125" s="44" t="s">
        <v>463</v>
      </c>
      <c r="G125" s="44" t="s">
        <v>651</v>
      </c>
      <c r="H125" s="62" t="s">
        <v>57</v>
      </c>
      <c r="I125" s="61">
        <v>3</v>
      </c>
      <c r="J125" s="62" t="s">
        <v>35</v>
      </c>
      <c r="K125" s="61">
        <v>6</v>
      </c>
      <c r="L125" s="62" t="s">
        <v>45</v>
      </c>
      <c r="M125" s="15">
        <v>3</v>
      </c>
      <c r="N125" s="15">
        <v>54</v>
      </c>
      <c r="O125" s="15">
        <v>2</v>
      </c>
      <c r="P125" s="44" t="s">
        <v>1447</v>
      </c>
      <c r="Q125" s="65" t="s">
        <v>46</v>
      </c>
      <c r="R125" s="67" t="s">
        <v>1505</v>
      </c>
      <c r="S125" s="62" t="s">
        <v>78</v>
      </c>
      <c r="T125" s="61">
        <v>0.2</v>
      </c>
      <c r="U125" s="62" t="s">
        <v>35</v>
      </c>
      <c r="V125" s="61">
        <v>6</v>
      </c>
      <c r="W125" s="62" t="s">
        <v>54</v>
      </c>
      <c r="X125" s="15">
        <v>7</v>
      </c>
      <c r="Y125" s="63">
        <v>8.4</v>
      </c>
      <c r="Z125" s="80">
        <v>1</v>
      </c>
    </row>
    <row r="126" spans="1:26" ht="51" hidden="1" x14ac:dyDescent="0.2">
      <c r="A126" s="79" t="s">
        <v>1250</v>
      </c>
      <c r="B126" s="62" t="s">
        <v>49</v>
      </c>
      <c r="C126" s="64" t="s">
        <v>1204</v>
      </c>
      <c r="D126" s="62" t="s">
        <v>1591</v>
      </c>
      <c r="E126" s="62" t="s">
        <v>1517</v>
      </c>
      <c r="F126" s="62" t="s">
        <v>1518</v>
      </c>
      <c r="G126" s="62" t="s">
        <v>1519</v>
      </c>
      <c r="H126" s="62" t="s">
        <v>57</v>
      </c>
      <c r="I126" s="61">
        <v>3</v>
      </c>
      <c r="J126" s="62" t="s">
        <v>59</v>
      </c>
      <c r="K126" s="61">
        <v>3</v>
      </c>
      <c r="L126" s="62" t="s">
        <v>45</v>
      </c>
      <c r="M126" s="15">
        <v>3</v>
      </c>
      <c r="N126" s="15">
        <v>27</v>
      </c>
      <c r="O126" s="15">
        <v>2</v>
      </c>
      <c r="P126" s="44" t="s">
        <v>1447</v>
      </c>
      <c r="Q126" s="65" t="s">
        <v>211</v>
      </c>
      <c r="R126" s="44" t="s">
        <v>1520</v>
      </c>
      <c r="S126" s="62" t="s">
        <v>57</v>
      </c>
      <c r="T126" s="61">
        <v>3</v>
      </c>
      <c r="U126" s="62" t="s">
        <v>59</v>
      </c>
      <c r="V126" s="61">
        <v>3</v>
      </c>
      <c r="W126" s="62" t="s">
        <v>45</v>
      </c>
      <c r="X126" s="15">
        <v>3</v>
      </c>
      <c r="Y126" s="63">
        <v>27</v>
      </c>
      <c r="Z126" s="80">
        <v>2</v>
      </c>
    </row>
    <row r="127" spans="1:26" ht="51" hidden="1" x14ac:dyDescent="0.2">
      <c r="A127" s="79" t="s">
        <v>1561</v>
      </c>
      <c r="B127" s="62" t="s">
        <v>49</v>
      </c>
      <c r="C127" s="64" t="s">
        <v>1204</v>
      </c>
      <c r="D127" s="62" t="s">
        <v>1591</v>
      </c>
      <c r="E127" s="62" t="s">
        <v>1562</v>
      </c>
      <c r="F127" s="62" t="s">
        <v>1563</v>
      </c>
      <c r="G127" s="62" t="s">
        <v>1231</v>
      </c>
      <c r="H127" s="62" t="s">
        <v>34</v>
      </c>
      <c r="I127" s="61">
        <v>6</v>
      </c>
      <c r="J127" s="62" t="s">
        <v>85</v>
      </c>
      <c r="K127" s="44">
        <v>2</v>
      </c>
      <c r="L127" s="62" t="s">
        <v>45</v>
      </c>
      <c r="M127" s="15">
        <v>3</v>
      </c>
      <c r="N127" s="15">
        <v>36</v>
      </c>
      <c r="O127" s="15">
        <v>2</v>
      </c>
      <c r="P127" s="44" t="s">
        <v>1447</v>
      </c>
      <c r="Q127" s="65" t="s">
        <v>154</v>
      </c>
      <c r="R127" s="62" t="s">
        <v>1564</v>
      </c>
      <c r="S127" s="62" t="s">
        <v>39</v>
      </c>
      <c r="T127" s="61">
        <v>0.5</v>
      </c>
      <c r="U127" s="62" t="s">
        <v>85</v>
      </c>
      <c r="V127" s="44">
        <v>2</v>
      </c>
      <c r="W127" s="62" t="s">
        <v>45</v>
      </c>
      <c r="X127" s="15">
        <v>3</v>
      </c>
      <c r="Y127" s="63">
        <v>3</v>
      </c>
      <c r="Z127" s="80">
        <v>1</v>
      </c>
    </row>
    <row r="128" spans="1:26" ht="51" hidden="1" x14ac:dyDescent="0.2">
      <c r="A128" s="79" t="s">
        <v>1565</v>
      </c>
      <c r="B128" s="62" t="s">
        <v>49</v>
      </c>
      <c r="C128" s="64" t="s">
        <v>1204</v>
      </c>
      <c r="D128" s="62" t="s">
        <v>1591</v>
      </c>
      <c r="E128" s="68" t="s">
        <v>425</v>
      </c>
      <c r="F128" s="68" t="s">
        <v>895</v>
      </c>
      <c r="G128" s="68" t="s">
        <v>1566</v>
      </c>
      <c r="H128" s="62" t="s">
        <v>57</v>
      </c>
      <c r="I128" s="44">
        <v>3</v>
      </c>
      <c r="J128" s="62" t="s">
        <v>35</v>
      </c>
      <c r="K128" s="44">
        <v>6</v>
      </c>
      <c r="L128" s="62" t="s">
        <v>45</v>
      </c>
      <c r="M128" s="15">
        <v>3</v>
      </c>
      <c r="N128" s="15">
        <v>54</v>
      </c>
      <c r="O128" s="15">
        <v>2</v>
      </c>
      <c r="P128" s="44" t="s">
        <v>1447</v>
      </c>
      <c r="Q128" s="65" t="s">
        <v>211</v>
      </c>
      <c r="R128" s="62" t="s">
        <v>427</v>
      </c>
      <c r="S128" s="62" t="s">
        <v>78</v>
      </c>
      <c r="T128" s="44">
        <v>0.2</v>
      </c>
      <c r="U128" s="62" t="s">
        <v>85</v>
      </c>
      <c r="V128" s="44">
        <v>2</v>
      </c>
      <c r="W128" s="62" t="s">
        <v>45</v>
      </c>
      <c r="X128" s="15">
        <v>3</v>
      </c>
      <c r="Y128" s="63">
        <v>1.2000000000000002</v>
      </c>
      <c r="Z128" s="80">
        <v>1</v>
      </c>
    </row>
    <row r="129" spans="1:26" ht="51" hidden="1" x14ac:dyDescent="0.2">
      <c r="A129" s="79" t="s">
        <v>1521</v>
      </c>
      <c r="B129" s="62" t="s">
        <v>49</v>
      </c>
      <c r="C129" s="64" t="s">
        <v>1204</v>
      </c>
      <c r="D129" s="62" t="s">
        <v>1591</v>
      </c>
      <c r="E129" s="62" t="s">
        <v>1522</v>
      </c>
      <c r="F129" s="62" t="s">
        <v>1523</v>
      </c>
      <c r="G129" s="62" t="s">
        <v>1231</v>
      </c>
      <c r="H129" s="62" t="s">
        <v>64</v>
      </c>
      <c r="I129" s="44">
        <v>1</v>
      </c>
      <c r="J129" s="62" t="s">
        <v>85</v>
      </c>
      <c r="K129" s="44">
        <v>2</v>
      </c>
      <c r="L129" s="62" t="s">
        <v>45</v>
      </c>
      <c r="M129" s="15">
        <v>3</v>
      </c>
      <c r="N129" s="15">
        <v>6</v>
      </c>
      <c r="O129" s="15">
        <v>1</v>
      </c>
      <c r="P129" s="44" t="s">
        <v>1444</v>
      </c>
      <c r="Q129" s="65"/>
      <c r="R129" s="69"/>
      <c r="S129" s="62" t="s">
        <v>64</v>
      </c>
      <c r="T129" s="44">
        <v>1</v>
      </c>
      <c r="U129" s="62" t="s">
        <v>85</v>
      </c>
      <c r="V129" s="44">
        <v>2</v>
      </c>
      <c r="W129" s="62" t="s">
        <v>45</v>
      </c>
      <c r="X129" s="15">
        <v>3</v>
      </c>
      <c r="Y129" s="63">
        <v>6</v>
      </c>
      <c r="Z129" s="80">
        <v>1</v>
      </c>
    </row>
    <row r="130" spans="1:26" ht="63.75" hidden="1" x14ac:dyDescent="0.2">
      <c r="A130" s="79" t="s">
        <v>1473</v>
      </c>
      <c r="B130" s="62" t="s">
        <v>49</v>
      </c>
      <c r="C130" s="64" t="s">
        <v>1204</v>
      </c>
      <c r="D130" s="62" t="s">
        <v>1591</v>
      </c>
      <c r="E130" s="62" t="s">
        <v>1474</v>
      </c>
      <c r="F130" s="62" t="s">
        <v>145</v>
      </c>
      <c r="G130" s="62" t="s">
        <v>1231</v>
      </c>
      <c r="H130" s="62" t="s">
        <v>57</v>
      </c>
      <c r="I130" s="44">
        <v>3</v>
      </c>
      <c r="J130" s="62" t="s">
        <v>35</v>
      </c>
      <c r="K130" s="44">
        <v>6</v>
      </c>
      <c r="L130" s="62" t="s">
        <v>54</v>
      </c>
      <c r="M130" s="15">
        <v>7</v>
      </c>
      <c r="N130" s="15">
        <v>126</v>
      </c>
      <c r="O130" s="15">
        <v>3</v>
      </c>
      <c r="P130" s="44" t="s">
        <v>369</v>
      </c>
      <c r="Q130" s="62" t="s">
        <v>37</v>
      </c>
      <c r="R130" s="62" t="s">
        <v>1475</v>
      </c>
      <c r="S130" s="62" t="s">
        <v>78</v>
      </c>
      <c r="T130" s="44">
        <v>0.2</v>
      </c>
      <c r="U130" s="62" t="s">
        <v>35</v>
      </c>
      <c r="V130" s="44">
        <v>6</v>
      </c>
      <c r="W130" s="62" t="s">
        <v>54</v>
      </c>
      <c r="X130" s="15">
        <v>7</v>
      </c>
      <c r="Y130" s="63">
        <v>8.4</v>
      </c>
      <c r="Z130" s="80">
        <v>1</v>
      </c>
    </row>
    <row r="131" spans="1:26" ht="64.5" hidden="1" thickBot="1" x14ac:dyDescent="0.25">
      <c r="A131" s="84" t="s">
        <v>1496</v>
      </c>
      <c r="B131" s="85" t="s">
        <v>49</v>
      </c>
      <c r="C131" s="86" t="s">
        <v>1204</v>
      </c>
      <c r="D131" s="85" t="s">
        <v>1591</v>
      </c>
      <c r="E131" s="85" t="s">
        <v>1497</v>
      </c>
      <c r="F131" s="85" t="s">
        <v>145</v>
      </c>
      <c r="G131" s="85" t="s">
        <v>1231</v>
      </c>
      <c r="H131" s="85" t="s">
        <v>57</v>
      </c>
      <c r="I131" s="87">
        <v>3</v>
      </c>
      <c r="J131" s="85" t="s">
        <v>59</v>
      </c>
      <c r="K131" s="87">
        <v>3</v>
      </c>
      <c r="L131" s="85" t="s">
        <v>54</v>
      </c>
      <c r="M131" s="88">
        <v>7</v>
      </c>
      <c r="N131" s="88">
        <v>63</v>
      </c>
      <c r="O131" s="88">
        <v>2</v>
      </c>
      <c r="P131" s="87" t="s">
        <v>1447</v>
      </c>
      <c r="Q131" s="89" t="s">
        <v>37</v>
      </c>
      <c r="R131" s="85" t="s">
        <v>1498</v>
      </c>
      <c r="S131" s="85" t="s">
        <v>39</v>
      </c>
      <c r="T131" s="87">
        <v>0.5</v>
      </c>
      <c r="U131" s="85" t="s">
        <v>59</v>
      </c>
      <c r="V131" s="87">
        <v>3</v>
      </c>
      <c r="W131" s="85" t="s">
        <v>54</v>
      </c>
      <c r="X131" s="88">
        <v>7</v>
      </c>
      <c r="Y131" s="90">
        <v>10.5</v>
      </c>
      <c r="Z131" s="91">
        <v>1</v>
      </c>
    </row>
  </sheetData>
  <sheetProtection selectLockedCells="1"/>
  <autoFilter ref="A3:Z131" xr:uid="{00000000-0009-0000-0000-000014000000}">
    <filterColumn colId="3">
      <filters>
        <filter val="Schoonmaken kunstwerken"/>
        <filter val="Schouwen gebonden en ongebonden verharding"/>
        <filter val="Schouwen kunstwerken"/>
        <filter val="Schouwen verzorgingsplaats"/>
        <filter val="Schouwen wegmeubilair"/>
      </filters>
    </filterColumn>
    <filterColumn colId="4">
      <filters>
        <filter val="diverse"/>
        <filter val="gevaarlijke stoffen"/>
        <filter val="Werken langs openbare weg"/>
        <filter val="Werken langs openbare weg, werkterrein met bouwverkeer"/>
        <filter val="werkzaamheden in bermen"/>
        <filter val="Werkzaamheden nabij plaatsen met planten en insecten"/>
      </filters>
    </filterColumn>
    <filterColumn colId="7" showButton="0"/>
    <filterColumn colId="8" showButton="0"/>
    <filterColumn colId="9" showButton="0"/>
    <filterColumn colId="10" showButton="0"/>
    <filterColumn colId="11" showButton="0"/>
    <filterColumn colId="22" showButton="0"/>
    <filterColumn colId="23" showButton="0"/>
  </autoFilter>
  <mergeCells count="14">
    <mergeCell ref="Q3:Q4"/>
    <mergeCell ref="R3:R4"/>
    <mergeCell ref="W3:Y3"/>
    <mergeCell ref="Z3:Z4"/>
    <mergeCell ref="W1:Z2"/>
    <mergeCell ref="G3:G4"/>
    <mergeCell ref="H3:M3"/>
    <mergeCell ref="O3:O4"/>
    <mergeCell ref="P3:P4"/>
    <mergeCell ref="A3:A4"/>
    <mergeCell ref="B3:B4"/>
    <mergeCell ref="D3:D4"/>
    <mergeCell ref="E3:E4"/>
    <mergeCell ref="F3:F4"/>
  </mergeCells>
  <phoneticPr fontId="9" type="noConversion"/>
  <conditionalFormatting sqref="O5:O131">
    <cfRule type="cellIs" dxfId="24" priority="6" operator="equal">
      <formula>5</formula>
    </cfRule>
    <cfRule type="cellIs" dxfId="23" priority="7" operator="equal">
      <formula>4</formula>
    </cfRule>
    <cfRule type="cellIs" dxfId="22" priority="8" operator="equal">
      <formula>3</formula>
    </cfRule>
    <cfRule type="cellIs" dxfId="21" priority="9" operator="equal">
      <formula>2</formula>
    </cfRule>
    <cfRule type="cellIs" dxfId="20" priority="10" operator="equal">
      <formula>1</formula>
    </cfRule>
  </conditionalFormatting>
  <conditionalFormatting sqref="Z5:Z131">
    <cfRule type="cellIs" dxfId="19" priority="56" operator="equal">
      <formula>5</formula>
    </cfRule>
    <cfRule type="cellIs" dxfId="18" priority="57" operator="equal">
      <formula>4</formula>
    </cfRule>
    <cfRule type="cellIs" dxfId="17" priority="58" operator="equal">
      <formula>3</formula>
    </cfRule>
    <cfRule type="cellIs" dxfId="16" priority="59" operator="equal">
      <formula>2</formula>
    </cfRule>
    <cfRule type="cellIs" dxfId="15" priority="60" operator="equal">
      <formula>1</formula>
    </cfRule>
  </conditionalFormatting>
  <dataValidations count="1">
    <dataValidation type="list" allowBlank="1" showInputMessage="1" showErrorMessage="1" sqref="H5:H131 S5:S131" xr:uid="{00000000-0002-0000-1400-000000000000}">
      <formula1>Waaarschijnlijkheid</formula1>
    </dataValidation>
  </dataValidations>
  <pageMargins left="0.70866141732283472" right="0.70866141732283472" top="0.74803149606299213" bottom="0.74803149606299213" header="0.31496062992125984" footer="0.31496062992125984"/>
  <pageSetup paperSize="9" scale="34" fitToHeight="0" orientation="landscape" r:id="rId1"/>
  <headerFooter>
    <oddHeader>&amp;LVermeulen Groep VermeulenGroep Vermeulen Groep&amp;RTitel Standaard RI&amp;&amp;E_x000D_Status Actief</oddHeader>
    <oddFooter>&amp;LA2017008 Project-RI_E/ &amp;A&amp;RPagina &amp;P van &amp;N&amp;CVermeulen Groep</oddFooter>
  </headerFooter>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400-000001000000}">
          <x14:formula1>
            <xm:f>Toelichting!$B$28:$B$33</xm:f>
          </x14:formula1>
          <xm:sqref>W5:W131 L5:L131</xm:sqref>
        </x14:dataValidation>
        <x14:dataValidation type="list" allowBlank="1" showInputMessage="1" showErrorMessage="1" xr:uid="{00000000-0002-0000-1400-000002000000}">
          <x14:formula1>
            <xm:f>Toelichting!$B$19:$B$24</xm:f>
          </x14:formula1>
          <xm:sqref>J5:J131 U5:U131</xm:sqref>
        </x14:dataValidation>
        <x14:dataValidation type="list" allowBlank="1" showInputMessage="1" showErrorMessage="1" xr:uid="{00000000-0002-0000-1400-000003000000}">
          <x14:formula1>
            <xm:f>Toelichting!$B$46:$B$48</xm:f>
          </x14:formula1>
          <xm:sqref>B5:B131</xm:sqref>
        </x14:dataValidation>
        <x14:dataValidation type="list" allowBlank="1" showInputMessage="1" showErrorMessage="1" xr:uid="{00000000-0002-0000-1400-000004000000}">
          <x14:formula1>
            <xm:f>Toelichting!$B$52:$B$55</xm:f>
          </x14:formula1>
          <xm:sqref>Q1:Q1048576</xm:sqref>
        </x14:dataValidation>
        <x14:dataValidation type="list" allowBlank="1" showInputMessage="1" showErrorMessage="1" xr:uid="{00000000-0002-0000-1400-000005000000}">
          <x14:formula1>
            <xm:f>Toelichting!B$59:B$79</xm:f>
          </x14:formula1>
          <xm:sqref>D17:D22</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B1:AR255"/>
  <sheetViews>
    <sheetView showZeros="0" zoomScale="96" zoomScaleNormal="96" zoomScaleSheetLayoutView="100" workbookViewId="0">
      <pane ySplit="3" topLeftCell="A4" activePane="bottomLeft" state="frozen"/>
      <selection pane="bottomLeft" activeCell="A2" sqref="A2"/>
    </sheetView>
  </sheetViews>
  <sheetFormatPr defaultColWidth="8.85546875" defaultRowHeight="12.75" outlineLevelCol="2" x14ac:dyDescent="0.2"/>
  <cols>
    <col min="2" max="2" width="10" style="14" customWidth="1"/>
    <col min="3" max="3" width="12.7109375" customWidth="1"/>
    <col min="4" max="5" width="16.7109375" customWidth="1"/>
    <col min="6" max="6" width="34.42578125" customWidth="1"/>
    <col min="7" max="7" width="26.7109375" customWidth="1"/>
    <col min="8" max="8" width="26.140625" customWidth="1"/>
    <col min="9" max="9" width="21.7109375" style="15" hidden="1" customWidth="1" outlineLevel="2"/>
    <col min="10" max="10" width="5.28515625" style="15" hidden="1" customWidth="1" outlineLevel="1"/>
    <col min="11" max="11" width="16.42578125" style="15" hidden="1" customWidth="1" outlineLevel="2"/>
    <col min="12" max="12" width="5.28515625" style="15" hidden="1" customWidth="1" outlineLevel="1"/>
    <col min="13" max="13" width="20.42578125" style="15" hidden="1" customWidth="1" outlineLevel="2"/>
    <col min="14" max="15" width="5.28515625" style="15" hidden="1" customWidth="1" outlineLevel="1"/>
    <col min="16" max="16" width="6.85546875" style="15" hidden="1" customWidth="1" collapsed="1"/>
    <col min="17" max="17" width="25.42578125" hidden="1" customWidth="1" outlineLevel="1"/>
    <col min="18" max="18" width="16.85546875" style="47" customWidth="1" collapsed="1"/>
    <col min="19" max="19" width="40.140625" style="1" customWidth="1"/>
    <col min="20" max="20" width="16.85546875" style="15" hidden="1" customWidth="1" outlineLevel="2"/>
    <col min="21" max="21" width="4.85546875" style="15" hidden="1" customWidth="1" outlineLevel="1"/>
    <col min="22" max="22" width="20.7109375" style="15" hidden="1" customWidth="1" outlineLevel="2"/>
    <col min="23" max="23" width="5" style="15" hidden="1" customWidth="1" outlineLevel="1"/>
    <col min="24" max="24" width="26.42578125" style="15" hidden="1" customWidth="1" outlineLevel="2"/>
    <col min="25" max="25" width="5.42578125" style="15" hidden="1" customWidth="1" outlineLevel="1"/>
    <col min="26" max="26" width="5.7109375" hidden="1" customWidth="1" outlineLevel="1"/>
    <col min="27" max="27" width="7" hidden="1" customWidth="1" collapsed="1"/>
    <col min="28" max="28" width="8.28515625" hidden="1" customWidth="1"/>
    <col min="29" max="30" width="7.42578125" hidden="1" customWidth="1"/>
    <col min="31" max="31" width="6.85546875" hidden="1" customWidth="1"/>
    <col min="32" max="41" width="7.42578125" hidden="1" customWidth="1"/>
    <col min="42" max="42" width="9.140625" hidden="1" customWidth="1"/>
    <col min="43" max="43" width="9.140625"/>
    <col min="44" max="44" width="10.140625" bestFit="1" customWidth="1"/>
  </cols>
  <sheetData>
    <row r="1" spans="2:42" ht="13.5" thickBot="1" x14ac:dyDescent="0.25">
      <c r="B1" s="48"/>
      <c r="F1" s="49"/>
      <c r="I1"/>
      <c r="J1"/>
      <c r="K1"/>
      <c r="T1" s="1"/>
      <c r="U1" s="1"/>
      <c r="V1" s="1"/>
      <c r="X1" s="218"/>
      <c r="Y1" s="218"/>
      <c r="Z1" s="218"/>
      <c r="AA1" s="219"/>
    </row>
    <row r="2" spans="2:42" s="15" customFormat="1" ht="51" x14ac:dyDescent="0.2">
      <c r="B2" s="220" t="s">
        <v>1173</v>
      </c>
      <c r="C2" s="222" t="s">
        <v>1174</v>
      </c>
      <c r="D2" s="222" t="s">
        <v>7</v>
      </c>
      <c r="E2" s="225" t="s">
        <v>9</v>
      </c>
      <c r="F2" s="225" t="s">
        <v>10</v>
      </c>
      <c r="G2" s="222" t="s">
        <v>11</v>
      </c>
      <c r="H2" s="225" t="s">
        <v>12</v>
      </c>
      <c r="I2" s="225" t="s">
        <v>13</v>
      </c>
      <c r="J2" s="225"/>
      <c r="K2" s="225"/>
      <c r="L2" s="225"/>
      <c r="M2" s="225"/>
      <c r="N2" s="225"/>
      <c r="O2" s="126" t="s">
        <v>14</v>
      </c>
      <c r="P2" s="222" t="s">
        <v>15</v>
      </c>
      <c r="Q2" s="225" t="s">
        <v>16</v>
      </c>
      <c r="R2" s="228" t="s">
        <v>17</v>
      </c>
      <c r="S2" s="230" t="s">
        <v>18</v>
      </c>
      <c r="T2" s="100"/>
      <c r="U2" s="128"/>
      <c r="V2" s="128"/>
      <c r="W2" s="128"/>
      <c r="X2" s="232"/>
      <c r="Y2" s="232"/>
      <c r="Z2" s="232"/>
      <c r="AA2" s="224" t="s">
        <v>15</v>
      </c>
      <c r="AC2" s="22" t="s">
        <v>1175</v>
      </c>
      <c r="AD2" s="22" t="s">
        <v>1176</v>
      </c>
      <c r="AE2" s="22" t="s">
        <v>1177</v>
      </c>
      <c r="AF2" s="22" t="s">
        <v>1178</v>
      </c>
      <c r="AG2" s="22" t="s">
        <v>1179</v>
      </c>
      <c r="AH2" s="22" t="s">
        <v>1180</v>
      </c>
      <c r="AI2" s="22" t="s">
        <v>1181</v>
      </c>
      <c r="AJ2" s="22" t="s">
        <v>1182</v>
      </c>
      <c r="AK2" s="22" t="s">
        <v>1183</v>
      </c>
      <c r="AL2" s="22" t="s">
        <v>1184</v>
      </c>
      <c r="AM2" s="22" t="s">
        <v>1185</v>
      </c>
      <c r="AN2" s="22" t="s">
        <v>1186</v>
      </c>
      <c r="AO2" s="22" t="s">
        <v>1187</v>
      </c>
      <c r="AP2" s="15" t="s">
        <v>1188</v>
      </c>
    </row>
    <row r="3" spans="2:42" s="15" customFormat="1" ht="35.25" customHeight="1" x14ac:dyDescent="0.2">
      <c r="B3" s="221"/>
      <c r="C3" s="223"/>
      <c r="D3" s="224"/>
      <c r="E3" s="226"/>
      <c r="F3" s="226"/>
      <c r="G3" s="226"/>
      <c r="H3" s="226"/>
      <c r="I3" s="128" t="s">
        <v>20</v>
      </c>
      <c r="J3" s="128" t="s">
        <v>21</v>
      </c>
      <c r="K3" s="128" t="s">
        <v>22</v>
      </c>
      <c r="L3" s="128" t="s">
        <v>23</v>
      </c>
      <c r="M3" s="128" t="s">
        <v>24</v>
      </c>
      <c r="N3" s="128" t="s">
        <v>25</v>
      </c>
      <c r="O3" s="128" t="s">
        <v>26</v>
      </c>
      <c r="P3" s="227"/>
      <c r="Q3" s="226"/>
      <c r="R3" s="229"/>
      <c r="S3" s="231"/>
      <c r="T3" s="100" t="s">
        <v>20</v>
      </c>
      <c r="U3" s="128" t="s">
        <v>21</v>
      </c>
      <c r="V3" s="128" t="s">
        <v>22</v>
      </c>
      <c r="W3" s="128" t="s">
        <v>23</v>
      </c>
      <c r="X3" s="128" t="s">
        <v>24</v>
      </c>
      <c r="Y3" s="128" t="s">
        <v>25</v>
      </c>
      <c r="Z3" s="128" t="str">
        <f>+O3</f>
        <v>R</v>
      </c>
      <c r="AA3" s="224"/>
      <c r="AC3" s="23" t="s">
        <v>1189</v>
      </c>
      <c r="AD3" s="23" t="s">
        <v>1190</v>
      </c>
      <c r="AE3" s="23" t="s">
        <v>1191</v>
      </c>
      <c r="AF3" s="23" t="s">
        <v>1192</v>
      </c>
      <c r="AG3" s="23" t="s">
        <v>1193</v>
      </c>
      <c r="AH3" s="23" t="s">
        <v>1194</v>
      </c>
      <c r="AI3" s="23" t="s">
        <v>1195</v>
      </c>
      <c r="AJ3" s="23" t="s">
        <v>1196</v>
      </c>
      <c r="AK3" s="23" t="s">
        <v>1197</v>
      </c>
      <c r="AL3" s="23" t="s">
        <v>1198</v>
      </c>
      <c r="AM3" s="23" t="s">
        <v>1199</v>
      </c>
      <c r="AN3" s="23" t="s">
        <v>1200</v>
      </c>
      <c r="AO3" s="23" t="s">
        <v>1201</v>
      </c>
      <c r="AP3" s="55" t="s">
        <v>1202</v>
      </c>
    </row>
    <row r="4" spans="2:42" s="15" customFormat="1" ht="25.5" x14ac:dyDescent="0.2">
      <c r="B4" s="129" t="s">
        <v>1203</v>
      </c>
      <c r="C4" s="102" t="s">
        <v>28</v>
      </c>
      <c r="D4" s="103" t="s">
        <v>1204</v>
      </c>
      <c r="E4" s="102" t="s">
        <v>30</v>
      </c>
      <c r="F4" s="105" t="s">
        <v>1205</v>
      </c>
      <c r="G4" s="102" t="s">
        <v>1206</v>
      </c>
      <c r="H4" s="102" t="s">
        <v>1207</v>
      </c>
      <c r="I4" s="102"/>
      <c r="J4" s="105"/>
      <c r="K4" s="102"/>
      <c r="L4" s="105"/>
      <c r="M4" s="102"/>
      <c r="N4" s="101"/>
      <c r="O4" s="101"/>
      <c r="P4" s="101">
        <v>3</v>
      </c>
      <c r="Q4" s="105" t="s">
        <v>369</v>
      </c>
      <c r="R4" s="107" t="s">
        <v>37</v>
      </c>
      <c r="S4" s="112" t="s">
        <v>1208</v>
      </c>
      <c r="T4" s="99">
        <v>1</v>
      </c>
      <c r="U4" s="44"/>
      <c r="V4" s="62"/>
      <c r="W4" s="44"/>
      <c r="X4" s="62"/>
      <c r="Z4" s="63"/>
      <c r="AB4" t="s">
        <v>1209</v>
      </c>
    </row>
    <row r="5" spans="2:42" s="15" customFormat="1" ht="24" x14ac:dyDescent="0.2">
      <c r="B5" s="129" t="s">
        <v>1210</v>
      </c>
      <c r="C5" s="102" t="s">
        <v>49</v>
      </c>
      <c r="D5" s="103" t="s">
        <v>1204</v>
      </c>
      <c r="E5" s="102" t="s">
        <v>30</v>
      </c>
      <c r="F5" s="102" t="s">
        <v>50</v>
      </c>
      <c r="G5" s="102" t="s">
        <v>1211</v>
      </c>
      <c r="H5" s="102" t="s">
        <v>1212</v>
      </c>
      <c r="I5" s="102"/>
      <c r="J5" s="105"/>
      <c r="K5" s="102"/>
      <c r="L5" s="105"/>
      <c r="M5" s="102"/>
      <c r="N5" s="101"/>
      <c r="O5" s="101"/>
      <c r="P5" s="101"/>
      <c r="Q5" s="105"/>
      <c r="R5" s="107" t="s">
        <v>37</v>
      </c>
      <c r="S5" s="112" t="s">
        <v>1213</v>
      </c>
      <c r="T5" s="62"/>
      <c r="U5" s="44"/>
      <c r="V5" s="62"/>
      <c r="W5" s="44"/>
      <c r="X5" s="62"/>
      <c r="Z5" s="63"/>
      <c r="AB5" t="s">
        <v>1209</v>
      </c>
    </row>
    <row r="6" spans="2:42" s="15" customFormat="1" ht="36" x14ac:dyDescent="0.2">
      <c r="B6" s="129" t="s">
        <v>1214</v>
      </c>
      <c r="C6" s="102" t="s">
        <v>49</v>
      </c>
      <c r="D6" s="103" t="s">
        <v>1204</v>
      </c>
      <c r="E6" s="102" t="s">
        <v>30</v>
      </c>
      <c r="F6" s="102" t="s">
        <v>1592</v>
      </c>
      <c r="G6" s="102" t="s">
        <v>145</v>
      </c>
      <c r="H6" s="102" t="s">
        <v>1231</v>
      </c>
      <c r="I6" s="102"/>
      <c r="J6" s="105"/>
      <c r="K6" s="102"/>
      <c r="L6" s="105"/>
      <c r="M6" s="102"/>
      <c r="N6" s="101"/>
      <c r="O6" s="101"/>
      <c r="P6" s="101"/>
      <c r="Q6" s="105"/>
      <c r="R6" s="107" t="s">
        <v>46</v>
      </c>
      <c r="S6" s="112" t="s">
        <v>1593</v>
      </c>
      <c r="T6" s="62"/>
      <c r="U6" s="44"/>
      <c r="V6" s="62"/>
      <c r="W6" s="44"/>
      <c r="X6" s="62"/>
      <c r="Z6" s="63"/>
      <c r="AB6" t="s">
        <v>1209</v>
      </c>
    </row>
    <row r="7" spans="2:42" s="15" customFormat="1" ht="38.25" x14ac:dyDescent="0.2">
      <c r="B7" s="129" t="s">
        <v>1218</v>
      </c>
      <c r="C7" s="102" t="s">
        <v>49</v>
      </c>
      <c r="D7" s="103" t="s">
        <v>1204</v>
      </c>
      <c r="E7" s="102" t="s">
        <v>30</v>
      </c>
      <c r="F7" s="102" t="s">
        <v>1594</v>
      </c>
      <c r="G7" s="102" t="s">
        <v>145</v>
      </c>
      <c r="H7" s="102" t="s">
        <v>1212</v>
      </c>
      <c r="I7" s="102"/>
      <c r="J7" s="105"/>
      <c r="K7" s="102"/>
      <c r="L7" s="105"/>
      <c r="M7" s="102"/>
      <c r="N7" s="101"/>
      <c r="O7" s="101"/>
      <c r="P7" s="101"/>
      <c r="Q7" s="105"/>
      <c r="R7" s="107" t="s">
        <v>211</v>
      </c>
      <c r="S7" s="112" t="s">
        <v>1220</v>
      </c>
      <c r="T7" s="62"/>
      <c r="U7" s="44"/>
      <c r="V7" s="62"/>
      <c r="W7" s="44"/>
      <c r="X7" s="62"/>
      <c r="Z7" s="63"/>
      <c r="AB7" t="s">
        <v>1209</v>
      </c>
    </row>
    <row r="8" spans="2:42" s="15" customFormat="1" ht="36" x14ac:dyDescent="0.2">
      <c r="B8" s="129" t="s">
        <v>1221</v>
      </c>
      <c r="C8" s="102" t="s">
        <v>49</v>
      </c>
      <c r="D8" s="103" t="s">
        <v>1204</v>
      </c>
      <c r="E8" s="102" t="s">
        <v>30</v>
      </c>
      <c r="F8" s="102" t="s">
        <v>1595</v>
      </c>
      <c r="G8" s="102" t="s">
        <v>1596</v>
      </c>
      <c r="H8" s="102" t="s">
        <v>1212</v>
      </c>
      <c r="I8" s="102"/>
      <c r="J8" s="105"/>
      <c r="K8" s="102"/>
      <c r="L8" s="105"/>
      <c r="M8" s="102"/>
      <c r="N8" s="101"/>
      <c r="O8" s="101"/>
      <c r="P8" s="101"/>
      <c r="Q8" s="105"/>
      <c r="R8" s="107" t="s">
        <v>211</v>
      </c>
      <c r="S8" s="112" t="s">
        <v>1597</v>
      </c>
      <c r="T8" s="62"/>
      <c r="U8" s="44"/>
      <c r="V8" s="62"/>
      <c r="W8" s="44"/>
      <c r="X8" s="62"/>
      <c r="Z8" s="63"/>
      <c r="AB8"/>
    </row>
    <row r="9" spans="2:42" s="15" customFormat="1" ht="36" x14ac:dyDescent="0.2">
      <c r="B9" s="129" t="s">
        <v>1224</v>
      </c>
      <c r="C9" s="102" t="s">
        <v>49</v>
      </c>
      <c r="D9" s="103" t="s">
        <v>1204</v>
      </c>
      <c r="E9" s="102" t="s">
        <v>30</v>
      </c>
      <c r="F9" s="101" t="s">
        <v>462</v>
      </c>
      <c r="G9" s="105" t="s">
        <v>463</v>
      </c>
      <c r="H9" s="105" t="s">
        <v>1222</v>
      </c>
      <c r="I9" s="102"/>
      <c r="J9" s="105"/>
      <c r="K9" s="102"/>
      <c r="L9" s="105"/>
      <c r="M9" s="102"/>
      <c r="N9" s="101"/>
      <c r="O9" s="101"/>
      <c r="P9" s="101"/>
      <c r="Q9" s="105"/>
      <c r="R9" s="107" t="s">
        <v>46</v>
      </c>
      <c r="S9" s="112" t="s">
        <v>1223</v>
      </c>
      <c r="T9" s="62"/>
      <c r="U9" s="44"/>
      <c r="V9" s="62"/>
      <c r="W9" s="44"/>
      <c r="X9" s="62"/>
      <c r="Z9" s="63"/>
      <c r="AB9"/>
    </row>
    <row r="10" spans="2:42" s="15" customFormat="1" ht="38.25" x14ac:dyDescent="0.2">
      <c r="B10" s="129" t="s">
        <v>1229</v>
      </c>
      <c r="C10" s="102" t="s">
        <v>49</v>
      </c>
      <c r="D10" s="103" t="s">
        <v>1204</v>
      </c>
      <c r="E10" s="120" t="s">
        <v>1598</v>
      </c>
      <c r="F10" s="120" t="s">
        <v>1599</v>
      </c>
      <c r="G10" s="105" t="s">
        <v>1531</v>
      </c>
      <c r="H10" s="105" t="s">
        <v>1471</v>
      </c>
      <c r="I10" s="102"/>
      <c r="J10" s="105"/>
      <c r="K10" s="102"/>
      <c r="L10" s="105"/>
      <c r="M10" s="102"/>
      <c r="N10" s="101"/>
      <c r="O10" s="101"/>
      <c r="P10" s="101"/>
      <c r="Q10" s="105"/>
      <c r="R10" s="102" t="s">
        <v>37</v>
      </c>
      <c r="S10" s="112" t="s">
        <v>1600</v>
      </c>
      <c r="T10" s="62"/>
      <c r="U10" s="44"/>
      <c r="V10" s="62"/>
      <c r="W10" s="44"/>
      <c r="X10" s="62"/>
      <c r="Z10" s="63"/>
      <c r="AB10"/>
    </row>
    <row r="11" spans="2:42" s="15" customFormat="1" ht="38.25" x14ac:dyDescent="0.2">
      <c r="B11" s="129" t="s">
        <v>1233</v>
      </c>
      <c r="C11" s="102" t="s">
        <v>49</v>
      </c>
      <c r="D11" s="103" t="s">
        <v>1204</v>
      </c>
      <c r="E11" s="120" t="s">
        <v>1598</v>
      </c>
      <c r="F11" s="102" t="s">
        <v>1601</v>
      </c>
      <c r="G11" s="102" t="s">
        <v>1602</v>
      </c>
      <c r="H11" s="102" t="s">
        <v>1207</v>
      </c>
      <c r="I11" s="102"/>
      <c r="J11" s="105"/>
      <c r="K11" s="102"/>
      <c r="L11" s="105"/>
      <c r="M11" s="102"/>
      <c r="N11" s="101"/>
      <c r="O11" s="101"/>
      <c r="P11" s="101"/>
      <c r="Q11" s="105"/>
      <c r="R11" s="107" t="s">
        <v>211</v>
      </c>
      <c r="S11" s="130" t="s">
        <v>1603</v>
      </c>
      <c r="T11" s="62"/>
      <c r="U11" s="44"/>
      <c r="V11" s="62"/>
      <c r="W11" s="44"/>
      <c r="X11" s="62"/>
      <c r="Z11" s="63"/>
      <c r="AB11"/>
    </row>
    <row r="12" spans="2:42" s="15" customFormat="1" ht="60.75" customHeight="1" x14ac:dyDescent="0.2">
      <c r="B12" s="129" t="s">
        <v>1234</v>
      </c>
      <c r="C12" s="102" t="s">
        <v>49</v>
      </c>
      <c r="D12" s="103" t="s">
        <v>1204</v>
      </c>
      <c r="E12" s="102" t="s">
        <v>276</v>
      </c>
      <c r="F12" s="107" t="s">
        <v>1604</v>
      </c>
      <c r="G12" s="107" t="s">
        <v>290</v>
      </c>
      <c r="H12" s="102" t="s">
        <v>1605</v>
      </c>
      <c r="I12" s="102"/>
      <c r="J12" s="105"/>
      <c r="K12" s="102"/>
      <c r="L12" s="105"/>
      <c r="M12" s="102"/>
      <c r="N12" s="101"/>
      <c r="O12" s="101"/>
      <c r="P12" s="101"/>
      <c r="Q12" s="105"/>
      <c r="R12" s="107" t="s">
        <v>46</v>
      </c>
      <c r="S12" s="130" t="s">
        <v>1606</v>
      </c>
      <c r="T12" s="62"/>
      <c r="U12" s="44"/>
      <c r="V12" s="62"/>
      <c r="W12" s="44"/>
      <c r="X12" s="62"/>
      <c r="Z12" s="63"/>
      <c r="AB12" t="s">
        <v>1209</v>
      </c>
    </row>
    <row r="13" spans="2:42" s="15" customFormat="1" ht="72" x14ac:dyDescent="0.2">
      <c r="B13" s="129" t="s">
        <v>1236</v>
      </c>
      <c r="C13" s="102" t="s">
        <v>49</v>
      </c>
      <c r="D13" s="103" t="s">
        <v>1204</v>
      </c>
      <c r="E13" s="102" t="s">
        <v>276</v>
      </c>
      <c r="F13" s="102" t="s">
        <v>314</v>
      </c>
      <c r="G13" s="102" t="s">
        <v>1607</v>
      </c>
      <c r="H13" s="102" t="s">
        <v>1608</v>
      </c>
      <c r="I13" s="102"/>
      <c r="J13" s="105"/>
      <c r="K13" s="102"/>
      <c r="L13" s="105"/>
      <c r="M13" s="102"/>
      <c r="N13" s="101"/>
      <c r="O13" s="101"/>
      <c r="P13" s="101"/>
      <c r="Q13" s="105"/>
      <c r="R13" s="107" t="s">
        <v>37</v>
      </c>
      <c r="S13" s="130" t="s">
        <v>1609</v>
      </c>
      <c r="T13" s="62"/>
      <c r="U13" s="44"/>
      <c r="V13" s="62"/>
      <c r="W13" s="44"/>
      <c r="X13" s="62"/>
      <c r="Z13" s="63"/>
      <c r="AB13" t="s">
        <v>1209</v>
      </c>
    </row>
    <row r="14" spans="2:42" s="15" customFormat="1" ht="60" x14ac:dyDescent="0.2">
      <c r="B14" s="129" t="s">
        <v>1238</v>
      </c>
      <c r="C14" s="102" t="s">
        <v>49</v>
      </c>
      <c r="D14" s="103" t="s">
        <v>1204</v>
      </c>
      <c r="E14" s="102" t="s">
        <v>276</v>
      </c>
      <c r="F14" s="102" t="s">
        <v>324</v>
      </c>
      <c r="G14" s="102" t="s">
        <v>1607</v>
      </c>
      <c r="H14" s="102" t="s">
        <v>300</v>
      </c>
      <c r="I14" s="102"/>
      <c r="J14" s="105"/>
      <c r="K14" s="102"/>
      <c r="L14" s="105"/>
      <c r="M14" s="102"/>
      <c r="N14" s="101"/>
      <c r="O14" s="101"/>
      <c r="P14" s="101"/>
      <c r="Q14" s="105"/>
      <c r="R14" s="107" t="s">
        <v>211</v>
      </c>
      <c r="S14" s="130" t="s">
        <v>1610</v>
      </c>
      <c r="T14" s="62"/>
      <c r="U14" s="44"/>
      <c r="V14" s="62"/>
      <c r="W14" s="44"/>
      <c r="X14" s="62"/>
      <c r="Z14" s="63"/>
      <c r="AB14" t="s">
        <v>1209</v>
      </c>
    </row>
    <row r="15" spans="2:42" s="15" customFormat="1" ht="38.25" x14ac:dyDescent="0.2">
      <c r="B15" s="129" t="s">
        <v>1240</v>
      </c>
      <c r="C15" s="102" t="s">
        <v>49</v>
      </c>
      <c r="D15" s="103" t="s">
        <v>1204</v>
      </c>
      <c r="E15" s="102" t="s">
        <v>276</v>
      </c>
      <c r="F15" s="102" t="s">
        <v>324</v>
      </c>
      <c r="G15" s="102" t="s">
        <v>1611</v>
      </c>
      <c r="H15" s="102" t="s">
        <v>302</v>
      </c>
      <c r="I15" s="102"/>
      <c r="J15" s="105"/>
      <c r="K15" s="102"/>
      <c r="L15" s="105"/>
      <c r="M15" s="102"/>
      <c r="N15" s="101"/>
      <c r="O15" s="101"/>
      <c r="P15" s="101"/>
      <c r="Q15" s="105"/>
      <c r="R15" s="107" t="s">
        <v>37</v>
      </c>
      <c r="S15" s="130" t="s">
        <v>326</v>
      </c>
      <c r="T15" s="62"/>
      <c r="U15" s="44"/>
      <c r="V15" s="62"/>
      <c r="W15" s="44"/>
      <c r="X15" s="62"/>
      <c r="Z15" s="63"/>
      <c r="AB15" t="s">
        <v>1209</v>
      </c>
      <c r="AP15" s="15" t="s">
        <v>1246</v>
      </c>
    </row>
    <row r="16" spans="2:42" s="15" customFormat="1" ht="25.5" x14ac:dyDescent="0.2">
      <c r="B16" s="129" t="s">
        <v>1243</v>
      </c>
      <c r="C16" s="102" t="s">
        <v>49</v>
      </c>
      <c r="D16" s="103" t="s">
        <v>1204</v>
      </c>
      <c r="E16" s="102" t="s">
        <v>1461</v>
      </c>
      <c r="F16" s="102" t="s">
        <v>1612</v>
      </c>
      <c r="G16" s="102" t="s">
        <v>548</v>
      </c>
      <c r="H16" s="102" t="s">
        <v>1212</v>
      </c>
      <c r="I16" s="102"/>
      <c r="J16" s="105"/>
      <c r="K16" s="102"/>
      <c r="L16" s="105"/>
      <c r="M16" s="102"/>
      <c r="N16" s="101"/>
      <c r="O16" s="101"/>
      <c r="P16" s="101"/>
      <c r="Q16" s="105"/>
      <c r="R16" s="107" t="s">
        <v>154</v>
      </c>
      <c r="S16" s="112" t="s">
        <v>1613</v>
      </c>
      <c r="T16" s="62"/>
      <c r="U16" s="44"/>
      <c r="V16" s="62"/>
      <c r="W16" s="44"/>
      <c r="X16" s="62"/>
      <c r="Z16" s="63"/>
      <c r="AB16" t="s">
        <v>1209</v>
      </c>
    </row>
    <row r="17" spans="2:44" s="20" customFormat="1" ht="36" x14ac:dyDescent="0.2">
      <c r="B17" s="129" t="s">
        <v>1247</v>
      </c>
      <c r="C17" s="102" t="s">
        <v>49</v>
      </c>
      <c r="D17" s="103" t="s">
        <v>1204</v>
      </c>
      <c r="E17" s="102" t="s">
        <v>1461</v>
      </c>
      <c r="F17" s="102" t="s">
        <v>1612</v>
      </c>
      <c r="G17" s="102" t="s">
        <v>883</v>
      </c>
      <c r="H17" s="102" t="s">
        <v>1212</v>
      </c>
      <c r="I17" s="106"/>
      <c r="J17" s="104"/>
      <c r="K17" s="106"/>
      <c r="L17" s="104"/>
      <c r="M17" s="106"/>
      <c r="N17" s="131"/>
      <c r="O17" s="131"/>
      <c r="P17" s="131"/>
      <c r="Q17" s="104"/>
      <c r="R17" s="107" t="s">
        <v>46</v>
      </c>
      <c r="S17" s="132" t="s">
        <v>884</v>
      </c>
      <c r="T17" s="59"/>
      <c r="U17" s="61"/>
      <c r="V17" s="62"/>
      <c r="W17" s="61"/>
      <c r="X17" s="62"/>
      <c r="Z17" s="63"/>
      <c r="AA17" s="15"/>
      <c r="AB17" s="45" t="s">
        <v>1209</v>
      </c>
      <c r="AR17" s="15"/>
    </row>
    <row r="18" spans="2:44" s="20" customFormat="1" ht="38.25" x14ac:dyDescent="0.2">
      <c r="B18" s="129" t="s">
        <v>1250</v>
      </c>
      <c r="C18" s="102" t="s">
        <v>49</v>
      </c>
      <c r="D18" s="103" t="s">
        <v>1204</v>
      </c>
      <c r="E18" s="102" t="s">
        <v>1461</v>
      </c>
      <c r="F18" s="102" t="s">
        <v>1612</v>
      </c>
      <c r="G18" s="102" t="s">
        <v>552</v>
      </c>
      <c r="H18" s="102" t="s">
        <v>1212</v>
      </c>
      <c r="I18" s="106"/>
      <c r="J18" s="104"/>
      <c r="K18" s="106"/>
      <c r="L18" s="104"/>
      <c r="M18" s="106"/>
      <c r="N18" s="131"/>
      <c r="O18" s="131"/>
      <c r="P18" s="131"/>
      <c r="Q18" s="104"/>
      <c r="R18" s="107" t="s">
        <v>211</v>
      </c>
      <c r="S18" s="132" t="s">
        <v>553</v>
      </c>
      <c r="T18" s="59"/>
      <c r="U18" s="61"/>
      <c r="V18" s="62"/>
      <c r="W18" s="61"/>
      <c r="X18" s="62"/>
      <c r="Z18" s="63"/>
      <c r="AA18" s="15"/>
      <c r="AB18" s="45" t="s">
        <v>1209</v>
      </c>
      <c r="AM18" s="20" t="s">
        <v>1253</v>
      </c>
      <c r="AN18" s="20" t="s">
        <v>1253</v>
      </c>
      <c r="AR18" s="15"/>
    </row>
    <row r="19" spans="2:44" s="15" customFormat="1" ht="51" x14ac:dyDescent="0.2">
      <c r="B19" s="129" t="s">
        <v>1470</v>
      </c>
      <c r="C19" s="102" t="s">
        <v>49</v>
      </c>
      <c r="D19" s="103" t="s">
        <v>1204</v>
      </c>
      <c r="E19" s="120" t="s">
        <v>1614</v>
      </c>
      <c r="F19" s="102" t="s">
        <v>1615</v>
      </c>
      <c r="G19" s="102" t="s">
        <v>1616</v>
      </c>
      <c r="H19" s="102" t="s">
        <v>1617</v>
      </c>
      <c r="I19" s="102"/>
      <c r="J19" s="104"/>
      <c r="K19" s="102"/>
      <c r="L19" s="104"/>
      <c r="M19" s="102"/>
      <c r="N19" s="131"/>
      <c r="O19" s="131"/>
      <c r="P19" s="131"/>
      <c r="Q19" s="104"/>
      <c r="R19" s="107" t="s">
        <v>37</v>
      </c>
      <c r="S19" s="130" t="s">
        <v>1618</v>
      </c>
      <c r="T19" s="62"/>
      <c r="U19" s="61"/>
      <c r="V19" s="62"/>
      <c r="W19" s="61"/>
      <c r="X19" s="62"/>
      <c r="Y19" s="20"/>
      <c r="Z19" s="63"/>
      <c r="AB19" t="s">
        <v>1209</v>
      </c>
    </row>
    <row r="20" spans="2:44" s="15" customFormat="1" ht="25.5" x14ac:dyDescent="0.2">
      <c r="B20" s="129" t="s">
        <v>1619</v>
      </c>
      <c r="C20" s="102" t="s">
        <v>49</v>
      </c>
      <c r="D20" s="103" t="s">
        <v>1204</v>
      </c>
      <c r="E20" s="120" t="s">
        <v>1620</v>
      </c>
      <c r="F20" s="102" t="s">
        <v>1621</v>
      </c>
      <c r="G20" s="102" t="s">
        <v>1622</v>
      </c>
      <c r="H20" s="102" t="s">
        <v>1212</v>
      </c>
      <c r="I20" s="102"/>
      <c r="J20" s="104"/>
      <c r="K20" s="102"/>
      <c r="L20" s="104"/>
      <c r="M20" s="102"/>
      <c r="N20" s="131"/>
      <c r="O20" s="131"/>
      <c r="P20" s="131"/>
      <c r="Q20" s="104"/>
      <c r="R20" s="107" t="s">
        <v>37</v>
      </c>
      <c r="S20" s="130" t="s">
        <v>1623</v>
      </c>
      <c r="T20" s="62"/>
      <c r="U20" s="61"/>
      <c r="V20" s="62"/>
      <c r="W20" s="61"/>
      <c r="X20" s="62"/>
      <c r="Y20" s="20"/>
      <c r="Z20" s="63"/>
      <c r="AB20" t="s">
        <v>1209</v>
      </c>
    </row>
    <row r="21" spans="2:44" s="15" customFormat="1" ht="39" thickBot="1" x14ac:dyDescent="0.25">
      <c r="B21" s="133" t="s">
        <v>1506</v>
      </c>
      <c r="C21" s="114" t="s">
        <v>49</v>
      </c>
      <c r="D21" s="115" t="s">
        <v>1204</v>
      </c>
      <c r="E21" s="134" t="s">
        <v>1624</v>
      </c>
      <c r="F21" s="114" t="s">
        <v>1625</v>
      </c>
      <c r="G21" s="114" t="s">
        <v>145</v>
      </c>
      <c r="H21" s="114" t="s">
        <v>1231</v>
      </c>
      <c r="I21" s="114"/>
      <c r="J21" s="135"/>
      <c r="K21" s="114"/>
      <c r="L21" s="135"/>
      <c r="M21" s="114"/>
      <c r="N21" s="136"/>
      <c r="O21" s="136"/>
      <c r="P21" s="136"/>
      <c r="Q21" s="135"/>
      <c r="R21" s="118" t="s">
        <v>37</v>
      </c>
      <c r="S21" s="137" t="s">
        <v>1266</v>
      </c>
      <c r="T21" s="62"/>
      <c r="U21" s="61"/>
      <c r="V21" s="62"/>
      <c r="W21" s="61"/>
      <c r="X21" s="62"/>
      <c r="Y21" s="20"/>
      <c r="Z21" s="63"/>
      <c r="AB21" t="s">
        <v>1209</v>
      </c>
    </row>
    <row r="22" spans="2:44" s="15" customFormat="1" x14ac:dyDescent="0.2">
      <c r="B22" s="98"/>
      <c r="C22" s="62"/>
      <c r="D22" s="64"/>
      <c r="E22" s="62"/>
      <c r="F22" s="62"/>
      <c r="G22" s="62"/>
      <c r="H22" s="62"/>
      <c r="I22" s="62"/>
      <c r="J22" s="61"/>
      <c r="K22" s="62"/>
      <c r="L22" s="61"/>
      <c r="M22" s="62"/>
      <c r="N22" s="20"/>
      <c r="O22" s="20"/>
      <c r="P22" s="20"/>
      <c r="Q22" s="61"/>
      <c r="R22" s="65"/>
      <c r="S22" s="65"/>
      <c r="T22" s="62"/>
      <c r="U22" s="61"/>
      <c r="V22" s="62"/>
      <c r="W22" s="61"/>
      <c r="X22" s="62"/>
      <c r="Y22" s="20"/>
      <c r="Z22" s="63"/>
      <c r="AB22" t="s">
        <v>1209</v>
      </c>
      <c r="AH22" s="15" t="s">
        <v>1253</v>
      </c>
      <c r="AI22" s="15" t="s">
        <v>1253</v>
      </c>
      <c r="AJ22" s="15" t="s">
        <v>1253</v>
      </c>
      <c r="AK22" s="15" t="s">
        <v>1253</v>
      </c>
    </row>
    <row r="23" spans="2:44" s="15" customFormat="1" x14ac:dyDescent="0.2">
      <c r="B23" s="98"/>
      <c r="C23" s="62"/>
      <c r="D23" s="64"/>
      <c r="E23" s="62"/>
      <c r="F23" s="62"/>
      <c r="G23" s="62"/>
      <c r="H23" s="62"/>
      <c r="I23" s="62"/>
      <c r="J23" s="61"/>
      <c r="K23" s="62"/>
      <c r="L23" s="61"/>
      <c r="M23" s="62"/>
      <c r="N23" s="20"/>
      <c r="O23" s="20"/>
      <c r="P23" s="20"/>
      <c r="Q23" s="61"/>
      <c r="R23" s="65"/>
      <c r="S23" s="65"/>
      <c r="T23" s="62"/>
      <c r="U23" s="61"/>
      <c r="V23" s="62"/>
      <c r="W23" s="61"/>
      <c r="X23" s="62"/>
      <c r="Y23" s="20"/>
      <c r="Z23" s="63"/>
      <c r="AB23" t="s">
        <v>1209</v>
      </c>
      <c r="AH23" s="15" t="s">
        <v>1253</v>
      </c>
      <c r="AI23" s="15" t="s">
        <v>1253</v>
      </c>
      <c r="AJ23" s="15" t="s">
        <v>1253</v>
      </c>
      <c r="AK23" s="15" t="s">
        <v>1253</v>
      </c>
    </row>
    <row r="24" spans="2:44" s="15" customFormat="1" x14ac:dyDescent="0.2">
      <c r="B24" s="98"/>
      <c r="C24" s="62"/>
      <c r="D24" s="64"/>
      <c r="E24" s="62"/>
      <c r="F24" s="62"/>
      <c r="G24" s="62"/>
      <c r="H24" s="62"/>
      <c r="I24" s="62"/>
      <c r="J24" s="61"/>
      <c r="K24" s="62"/>
      <c r="L24" s="61"/>
      <c r="M24" s="62"/>
      <c r="N24" s="20"/>
      <c r="O24" s="20"/>
      <c r="P24" s="20"/>
      <c r="Q24" s="61"/>
      <c r="R24" s="65"/>
      <c r="S24" s="62"/>
      <c r="T24" s="62"/>
      <c r="U24" s="61"/>
      <c r="V24" s="62"/>
      <c r="W24" s="61"/>
      <c r="X24" s="62"/>
      <c r="Y24" s="20"/>
      <c r="Z24" s="63"/>
      <c r="AB24" t="s">
        <v>1209</v>
      </c>
      <c r="AH24" s="15" t="s">
        <v>1253</v>
      </c>
      <c r="AI24" s="15" t="s">
        <v>1253</v>
      </c>
      <c r="AJ24" s="15" t="s">
        <v>1253</v>
      </c>
      <c r="AK24" s="15" t="s">
        <v>1253</v>
      </c>
      <c r="AP24" s="15" t="s">
        <v>1246</v>
      </c>
    </row>
    <row r="25" spans="2:44" s="15" customFormat="1" x14ac:dyDescent="0.2">
      <c r="B25" s="98"/>
      <c r="C25" s="62"/>
      <c r="D25" s="64"/>
      <c r="E25" s="62"/>
      <c r="F25" s="62"/>
      <c r="G25" s="62"/>
      <c r="H25" s="62"/>
      <c r="I25" s="62"/>
      <c r="J25" s="61"/>
      <c r="K25" s="62"/>
      <c r="L25" s="61"/>
      <c r="M25" s="62"/>
      <c r="N25" s="20"/>
      <c r="O25" s="20"/>
      <c r="P25" s="20"/>
      <c r="Q25" s="61"/>
      <c r="R25" s="65"/>
      <c r="S25" s="65"/>
      <c r="T25" s="62"/>
      <c r="U25" s="61"/>
      <c r="V25" s="62"/>
      <c r="W25" s="61"/>
      <c r="X25" s="62"/>
      <c r="Y25" s="20"/>
      <c r="Z25" s="63"/>
      <c r="AB25" t="s">
        <v>1209</v>
      </c>
      <c r="AH25" s="15" t="s">
        <v>1253</v>
      </c>
      <c r="AI25" s="15" t="s">
        <v>1253</v>
      </c>
      <c r="AJ25" s="15" t="s">
        <v>1253</v>
      </c>
      <c r="AK25" s="15" t="s">
        <v>1253</v>
      </c>
    </row>
    <row r="26" spans="2:44" s="15" customFormat="1" x14ac:dyDescent="0.2">
      <c r="B26" s="98"/>
      <c r="C26" s="62"/>
      <c r="D26" s="64"/>
      <c r="E26" s="62"/>
      <c r="F26" s="62"/>
      <c r="G26" s="62"/>
      <c r="H26" s="62"/>
      <c r="I26" s="62"/>
      <c r="J26" s="61"/>
      <c r="K26" s="62"/>
      <c r="L26" s="61"/>
      <c r="M26" s="62"/>
      <c r="N26" s="20"/>
      <c r="O26" s="20"/>
      <c r="P26" s="20"/>
      <c r="Q26" s="61"/>
      <c r="R26" s="65"/>
      <c r="S26" s="65"/>
      <c r="T26" s="62"/>
      <c r="U26" s="61"/>
      <c r="V26" s="62"/>
      <c r="W26" s="61"/>
      <c r="X26" s="62"/>
      <c r="Y26" s="20"/>
      <c r="Z26" s="63"/>
      <c r="AB26" t="s">
        <v>1209</v>
      </c>
      <c r="AH26" s="15" t="s">
        <v>1253</v>
      </c>
      <c r="AI26" s="15" t="s">
        <v>1253</v>
      </c>
      <c r="AJ26" s="15" t="s">
        <v>1253</v>
      </c>
      <c r="AK26" s="15" t="s">
        <v>1253</v>
      </c>
      <c r="AP26" s="15" t="s">
        <v>1246</v>
      </c>
    </row>
    <row r="27" spans="2:44" s="15" customFormat="1" x14ac:dyDescent="0.2">
      <c r="B27" s="98"/>
      <c r="C27" s="62"/>
      <c r="D27" s="64"/>
      <c r="E27" s="62"/>
      <c r="F27" s="62"/>
      <c r="G27" s="62"/>
      <c r="H27" s="62"/>
      <c r="I27" s="62"/>
      <c r="J27" s="61"/>
      <c r="K27" s="62"/>
      <c r="L27" s="61"/>
      <c r="M27" s="62"/>
      <c r="N27" s="20"/>
      <c r="O27" s="20"/>
      <c r="P27" s="20"/>
      <c r="Q27" s="61"/>
      <c r="R27" s="65"/>
      <c r="S27" s="65"/>
      <c r="T27" s="62"/>
      <c r="U27" s="61"/>
      <c r="V27" s="62"/>
      <c r="W27" s="61"/>
      <c r="X27" s="62"/>
      <c r="Y27" s="20"/>
      <c r="Z27" s="63"/>
      <c r="AB27" t="s">
        <v>1209</v>
      </c>
      <c r="AH27" s="15" t="s">
        <v>1253</v>
      </c>
      <c r="AI27" s="15" t="s">
        <v>1253</v>
      </c>
      <c r="AJ27" s="15" t="s">
        <v>1253</v>
      </c>
      <c r="AK27" s="15" t="s">
        <v>1253</v>
      </c>
    </row>
    <row r="28" spans="2:44" s="15" customFormat="1" x14ac:dyDescent="0.2">
      <c r="B28" s="98"/>
      <c r="C28" s="62"/>
      <c r="D28" s="64"/>
      <c r="E28" s="62"/>
      <c r="F28" s="62"/>
      <c r="G28" s="62"/>
      <c r="H28" s="62"/>
      <c r="I28" s="62"/>
      <c r="J28" s="61"/>
      <c r="K28" s="62"/>
      <c r="L28" s="61"/>
      <c r="M28" s="62"/>
      <c r="N28" s="20"/>
      <c r="O28" s="20"/>
      <c r="P28" s="20"/>
      <c r="Q28" s="61"/>
      <c r="R28" s="65"/>
      <c r="S28" s="65"/>
      <c r="T28" s="62"/>
      <c r="U28" s="61"/>
      <c r="V28" s="62"/>
      <c r="W28" s="61"/>
      <c r="X28" s="62"/>
      <c r="Y28" s="20"/>
      <c r="Z28" s="63"/>
      <c r="AB28" t="s">
        <v>1209</v>
      </c>
    </row>
    <row r="29" spans="2:44" s="15" customFormat="1" x14ac:dyDescent="0.2">
      <c r="B29" s="98"/>
      <c r="C29" s="62"/>
      <c r="D29" s="64"/>
      <c r="E29" s="62"/>
      <c r="F29" s="62"/>
      <c r="G29" s="62"/>
      <c r="H29" s="62"/>
      <c r="I29" s="62"/>
      <c r="J29" s="61"/>
      <c r="K29" s="62"/>
      <c r="L29" s="61"/>
      <c r="M29" s="62"/>
      <c r="N29" s="20"/>
      <c r="O29" s="20"/>
      <c r="P29" s="20"/>
      <c r="Q29" s="61"/>
      <c r="R29" s="65"/>
      <c r="S29" s="65"/>
      <c r="T29" s="62"/>
      <c r="U29" s="61"/>
      <c r="V29" s="62"/>
      <c r="W29" s="61"/>
      <c r="X29" s="62"/>
      <c r="Y29" s="20"/>
      <c r="Z29" s="63"/>
      <c r="AB29" t="s">
        <v>1209</v>
      </c>
    </row>
    <row r="30" spans="2:44" s="15" customFormat="1" x14ac:dyDescent="0.2">
      <c r="B30" s="98"/>
      <c r="C30" s="62"/>
      <c r="D30" s="64"/>
      <c r="E30" s="62"/>
      <c r="F30" s="62"/>
      <c r="G30" s="62"/>
      <c r="H30" s="62"/>
      <c r="I30" s="62"/>
      <c r="J30" s="61"/>
      <c r="K30" s="62"/>
      <c r="L30" s="61"/>
      <c r="M30" s="62"/>
      <c r="N30" s="20"/>
      <c r="O30" s="20"/>
      <c r="P30" s="20"/>
      <c r="Q30" s="61"/>
      <c r="R30" s="65"/>
      <c r="S30" s="65"/>
      <c r="T30" s="62"/>
      <c r="U30" s="61"/>
      <c r="V30" s="62"/>
      <c r="W30" s="61"/>
      <c r="X30" s="62"/>
      <c r="Y30" s="20"/>
      <c r="Z30" s="63"/>
      <c r="AB30" t="s">
        <v>1209</v>
      </c>
    </row>
    <row r="31" spans="2:44" s="15" customFormat="1" x14ac:dyDescent="0.2">
      <c r="B31" s="98"/>
      <c r="C31" s="62"/>
      <c r="D31" s="64"/>
      <c r="E31" s="62"/>
      <c r="F31" s="62"/>
      <c r="G31" s="62"/>
      <c r="H31" s="62"/>
      <c r="I31" s="62"/>
      <c r="J31" s="61"/>
      <c r="K31" s="62"/>
      <c r="L31" s="61"/>
      <c r="M31" s="62"/>
      <c r="N31" s="20"/>
      <c r="O31" s="20"/>
      <c r="P31" s="20"/>
      <c r="Q31" s="61"/>
      <c r="R31" s="65"/>
      <c r="S31" s="65"/>
      <c r="T31" s="62"/>
      <c r="U31" s="61"/>
      <c r="V31" s="62"/>
      <c r="W31" s="61"/>
      <c r="X31" s="62"/>
      <c r="Y31" s="20"/>
      <c r="Z31" s="63"/>
      <c r="AB31" t="s">
        <v>1209</v>
      </c>
    </row>
    <row r="32" spans="2:44" s="15" customFormat="1" x14ac:dyDescent="0.2">
      <c r="B32" s="98"/>
      <c r="C32" s="62"/>
      <c r="D32" s="64"/>
      <c r="E32" s="62"/>
      <c r="F32" s="62"/>
      <c r="G32" s="62"/>
      <c r="H32" s="62"/>
      <c r="I32" s="62"/>
      <c r="J32" s="61"/>
      <c r="K32" s="62"/>
      <c r="L32" s="61"/>
      <c r="M32" s="62"/>
      <c r="N32" s="20"/>
      <c r="O32" s="20"/>
      <c r="P32" s="20"/>
      <c r="Q32" s="61"/>
      <c r="R32" s="65"/>
      <c r="S32" s="65"/>
      <c r="T32" s="62"/>
      <c r="U32" s="61"/>
      <c r="V32" s="62"/>
      <c r="W32" s="61"/>
      <c r="X32" s="62"/>
      <c r="Y32" s="20"/>
      <c r="Z32" s="63"/>
      <c r="AB32" t="s">
        <v>1209</v>
      </c>
    </row>
    <row r="33" spans="2:42" s="15" customFormat="1" x14ac:dyDescent="0.2">
      <c r="B33" s="92"/>
      <c r="C33" s="62"/>
      <c r="D33" s="64"/>
      <c r="E33" s="62"/>
      <c r="F33" s="62"/>
      <c r="G33" s="62"/>
      <c r="H33" s="62"/>
      <c r="I33" s="62"/>
      <c r="J33" s="61"/>
      <c r="K33" s="62"/>
      <c r="L33" s="61"/>
      <c r="M33" s="62"/>
      <c r="N33" s="20"/>
      <c r="Q33" s="44"/>
      <c r="R33" s="65"/>
      <c r="S33" s="62"/>
      <c r="T33" s="62"/>
      <c r="U33" s="61"/>
      <c r="V33" s="62"/>
      <c r="W33" s="61"/>
      <c r="X33" s="62"/>
      <c r="Y33" s="20"/>
      <c r="Z33" s="63"/>
      <c r="AB33" t="s">
        <v>1209</v>
      </c>
    </row>
    <row r="34" spans="2:42" s="15" customFormat="1" x14ac:dyDescent="0.2">
      <c r="B34" s="92"/>
      <c r="C34" s="62"/>
      <c r="D34" s="64"/>
      <c r="E34" s="62"/>
      <c r="F34" s="62"/>
      <c r="G34" s="62"/>
      <c r="H34" s="62"/>
      <c r="I34" s="62"/>
      <c r="J34" s="61"/>
      <c r="K34" s="62"/>
      <c r="L34" s="61"/>
      <c r="M34" s="62"/>
      <c r="N34" s="20"/>
      <c r="Q34" s="44"/>
      <c r="R34" s="65"/>
      <c r="S34" s="62"/>
      <c r="T34" s="62"/>
      <c r="U34" s="61"/>
      <c r="V34" s="62"/>
      <c r="W34" s="61"/>
      <c r="X34" s="62"/>
      <c r="Y34" s="20"/>
      <c r="Z34" s="63"/>
      <c r="AB34" t="s">
        <v>1254</v>
      </c>
    </row>
    <row r="35" spans="2:42" s="15" customFormat="1" x14ac:dyDescent="0.2">
      <c r="B35" s="92"/>
      <c r="C35" s="62"/>
      <c r="D35" s="64"/>
      <c r="E35" s="62"/>
      <c r="F35" s="44"/>
      <c r="G35" s="62"/>
      <c r="H35" s="62"/>
      <c r="I35" s="62"/>
      <c r="J35" s="61"/>
      <c r="K35" s="62"/>
      <c r="L35" s="61"/>
      <c r="M35" s="62"/>
      <c r="Q35" s="44"/>
      <c r="R35" s="65"/>
      <c r="S35" s="62"/>
      <c r="T35" s="62"/>
      <c r="U35" s="61"/>
      <c r="V35" s="62"/>
      <c r="W35" s="61"/>
      <c r="X35" s="62"/>
      <c r="Z35" s="63"/>
      <c r="AB35" t="s">
        <v>1254</v>
      </c>
    </row>
    <row r="36" spans="2:42" s="15" customFormat="1" x14ac:dyDescent="0.2">
      <c r="B36" s="92"/>
      <c r="C36" s="62"/>
      <c r="D36" s="64"/>
      <c r="E36" s="62"/>
      <c r="F36" s="62"/>
      <c r="G36" s="62"/>
      <c r="H36" s="62"/>
      <c r="I36" s="62"/>
      <c r="J36" s="61"/>
      <c r="K36" s="62"/>
      <c r="L36" s="61"/>
      <c r="M36" s="62"/>
      <c r="Q36" s="44"/>
      <c r="R36" s="65"/>
      <c r="S36" s="62"/>
      <c r="T36" s="62"/>
      <c r="U36" s="61"/>
      <c r="V36" s="62"/>
      <c r="W36" s="61"/>
      <c r="X36" s="62"/>
      <c r="Z36" s="63"/>
      <c r="AB36" t="s">
        <v>1254</v>
      </c>
      <c r="AF36" s="15" t="s">
        <v>1253</v>
      </c>
      <c r="AK36" s="15" t="s">
        <v>1253</v>
      </c>
      <c r="AM36" s="15" t="s">
        <v>1253</v>
      </c>
      <c r="AN36" s="15" t="s">
        <v>1253</v>
      </c>
      <c r="AO36" s="15" t="s">
        <v>1253</v>
      </c>
    </row>
    <row r="37" spans="2:42" s="15" customFormat="1" x14ac:dyDescent="0.2">
      <c r="B37" s="92"/>
      <c r="C37" s="62"/>
      <c r="D37" s="64"/>
      <c r="E37" s="62"/>
      <c r="F37" s="62"/>
      <c r="G37" s="62"/>
      <c r="H37" s="62"/>
      <c r="I37" s="62"/>
      <c r="J37" s="61"/>
      <c r="K37" s="62"/>
      <c r="L37" s="61"/>
      <c r="M37" s="62"/>
      <c r="Q37" s="44"/>
      <c r="R37" s="65"/>
      <c r="S37" s="62"/>
      <c r="T37" s="62"/>
      <c r="U37" s="61"/>
      <c r="V37" s="62"/>
      <c r="W37" s="61"/>
      <c r="X37" s="62"/>
      <c r="Z37" s="63"/>
      <c r="AB37" t="s">
        <v>1254</v>
      </c>
      <c r="AF37" s="15" t="s">
        <v>1253</v>
      </c>
      <c r="AK37" s="15" t="s">
        <v>1253</v>
      </c>
      <c r="AO37" s="15" t="s">
        <v>1253</v>
      </c>
    </row>
    <row r="38" spans="2:42" s="15" customFormat="1" x14ac:dyDescent="0.2">
      <c r="B38" s="92"/>
      <c r="C38" s="62"/>
      <c r="D38" s="64"/>
      <c r="E38" s="62"/>
      <c r="F38" s="62"/>
      <c r="G38" s="62"/>
      <c r="H38" s="62"/>
      <c r="I38" s="62"/>
      <c r="J38" s="61"/>
      <c r="K38" s="62"/>
      <c r="L38" s="61"/>
      <c r="M38" s="62"/>
      <c r="Q38" s="44"/>
      <c r="R38" s="65"/>
      <c r="S38" s="62"/>
      <c r="T38" s="62"/>
      <c r="U38" s="61"/>
      <c r="V38" s="62"/>
      <c r="W38" s="61"/>
      <c r="X38" s="62"/>
      <c r="Z38" s="63"/>
      <c r="AB38" t="s">
        <v>1254</v>
      </c>
      <c r="AK38" s="15" t="s">
        <v>1253</v>
      </c>
    </row>
    <row r="39" spans="2:42" s="15" customFormat="1" x14ac:dyDescent="0.2">
      <c r="B39" s="92"/>
      <c r="C39" s="62"/>
      <c r="D39" s="64"/>
      <c r="E39" s="62"/>
      <c r="F39" s="62"/>
      <c r="G39" s="62"/>
      <c r="H39" s="62"/>
      <c r="I39" s="62"/>
      <c r="J39" s="61"/>
      <c r="K39" s="62"/>
      <c r="L39" s="61"/>
      <c r="M39" s="62"/>
      <c r="Q39" s="44"/>
      <c r="R39" s="65"/>
      <c r="S39" s="62"/>
      <c r="T39" s="62"/>
      <c r="U39" s="61"/>
      <c r="V39" s="62"/>
      <c r="W39" s="61"/>
      <c r="X39" s="62"/>
      <c r="Z39" s="63"/>
      <c r="AB39" t="s">
        <v>1254</v>
      </c>
    </row>
    <row r="40" spans="2:42" s="15" customFormat="1" x14ac:dyDescent="0.2">
      <c r="B40" s="92"/>
      <c r="C40" s="62"/>
      <c r="D40" s="64"/>
      <c r="E40" s="62"/>
      <c r="F40" s="62"/>
      <c r="G40" s="62"/>
      <c r="H40" s="62"/>
      <c r="I40" s="62"/>
      <c r="J40" s="61"/>
      <c r="K40" s="62"/>
      <c r="L40" s="61"/>
      <c r="M40" s="62"/>
      <c r="Q40" s="44"/>
      <c r="R40" s="65"/>
      <c r="S40" s="62"/>
      <c r="T40" s="62"/>
      <c r="U40" s="61"/>
      <c r="V40" s="62"/>
      <c r="W40" s="61"/>
      <c r="X40" s="62"/>
      <c r="Z40" s="63"/>
      <c r="AB40" t="s">
        <v>1254</v>
      </c>
      <c r="AP40" s="15" t="s">
        <v>1253</v>
      </c>
    </row>
    <row r="41" spans="2:42" s="15" customFormat="1" x14ac:dyDescent="0.2">
      <c r="B41" s="92"/>
      <c r="C41" s="62"/>
      <c r="D41" s="64"/>
      <c r="E41" s="62"/>
      <c r="F41" s="68"/>
      <c r="G41" s="68"/>
      <c r="H41" s="62"/>
      <c r="I41" s="62"/>
      <c r="J41" s="61"/>
      <c r="K41" s="62"/>
      <c r="L41" s="61"/>
      <c r="M41" s="62"/>
      <c r="Q41" s="44"/>
      <c r="R41" s="65"/>
      <c r="S41" s="62"/>
      <c r="T41" s="62"/>
      <c r="U41" s="61"/>
      <c r="V41" s="62"/>
      <c r="W41" s="61"/>
      <c r="X41" s="62"/>
      <c r="Z41" s="63"/>
      <c r="AB41" t="s">
        <v>1254</v>
      </c>
      <c r="AP41" s="15" t="s">
        <v>1246</v>
      </c>
    </row>
    <row r="42" spans="2:42" s="15" customFormat="1" x14ac:dyDescent="0.2">
      <c r="B42" s="92"/>
      <c r="C42" s="62"/>
      <c r="D42" s="64"/>
      <c r="E42" s="62"/>
      <c r="G42" s="44"/>
      <c r="H42" s="62"/>
      <c r="I42" s="62"/>
      <c r="J42" s="61"/>
      <c r="K42" s="62"/>
      <c r="L42" s="61"/>
      <c r="M42" s="62"/>
      <c r="Q42" s="44"/>
      <c r="R42" s="65"/>
      <c r="S42" s="62"/>
      <c r="T42" s="62"/>
      <c r="U42" s="61"/>
      <c r="V42" s="62"/>
      <c r="W42" s="61"/>
      <c r="X42" s="62"/>
      <c r="Z42" s="63"/>
      <c r="AB42" t="s">
        <v>1254</v>
      </c>
      <c r="AP42" s="15" t="s">
        <v>1255</v>
      </c>
    </row>
    <row r="43" spans="2:42" s="15" customFormat="1" x14ac:dyDescent="0.2">
      <c r="B43" s="92"/>
      <c r="C43" s="62"/>
      <c r="D43" s="64"/>
      <c r="E43" s="62"/>
      <c r="G43" s="44"/>
      <c r="H43" s="44"/>
      <c r="I43" s="62"/>
      <c r="J43" s="61"/>
      <c r="K43" s="62"/>
      <c r="L43" s="61"/>
      <c r="M43" s="62"/>
      <c r="Q43" s="44"/>
      <c r="R43" s="65"/>
      <c r="S43" s="62"/>
      <c r="T43" s="62"/>
      <c r="U43" s="61"/>
      <c r="V43" s="62"/>
      <c r="W43" s="61"/>
      <c r="X43" s="62"/>
      <c r="Z43" s="63"/>
      <c r="AB43" t="s">
        <v>1254</v>
      </c>
      <c r="AE43" s="15" t="s">
        <v>1253</v>
      </c>
      <c r="AF43" s="15" t="s">
        <v>1253</v>
      </c>
      <c r="AO43" s="15" t="s">
        <v>1253</v>
      </c>
      <c r="AP43" s="15" t="s">
        <v>1253</v>
      </c>
    </row>
    <row r="44" spans="2:42" s="15" customFormat="1" x14ac:dyDescent="0.2">
      <c r="B44" s="92"/>
      <c r="C44" s="62"/>
      <c r="D44" s="64"/>
      <c r="E44" s="62"/>
      <c r="F44" s="62"/>
      <c r="G44" s="62"/>
      <c r="H44" s="62"/>
      <c r="I44" s="62"/>
      <c r="J44" s="61"/>
      <c r="K44" s="62"/>
      <c r="L44" s="61"/>
      <c r="M44" s="62"/>
      <c r="Q44" s="44"/>
      <c r="R44" s="65"/>
      <c r="S44" s="62"/>
      <c r="T44" s="62"/>
      <c r="U44" s="61"/>
      <c r="V44" s="62"/>
      <c r="W44" s="61"/>
      <c r="X44" s="62"/>
      <c r="Z44" s="63"/>
      <c r="AB44" t="s">
        <v>1254</v>
      </c>
    </row>
    <row r="45" spans="2:42" s="15" customFormat="1" x14ac:dyDescent="0.2">
      <c r="B45" s="92"/>
      <c r="C45" s="62"/>
      <c r="D45" s="64"/>
      <c r="E45" s="62"/>
      <c r="F45" s="62"/>
      <c r="G45" s="62"/>
      <c r="H45" s="62"/>
      <c r="I45" s="62"/>
      <c r="J45" s="61"/>
      <c r="K45" s="62"/>
      <c r="L45" s="61"/>
      <c r="M45" s="62"/>
      <c r="Q45" s="44"/>
      <c r="R45" s="65"/>
      <c r="S45" s="62"/>
      <c r="T45" s="62"/>
      <c r="U45" s="61"/>
      <c r="V45" s="62"/>
      <c r="W45" s="61"/>
      <c r="X45" s="62"/>
      <c r="Z45" s="63"/>
      <c r="AB45" t="s">
        <v>1254</v>
      </c>
    </row>
    <row r="46" spans="2:42" s="15" customFormat="1" x14ac:dyDescent="0.2">
      <c r="B46" s="92"/>
      <c r="C46" s="62"/>
      <c r="D46" s="64"/>
      <c r="E46" s="62"/>
      <c r="F46" s="62"/>
      <c r="G46" s="62"/>
      <c r="H46" s="62"/>
      <c r="I46" s="62"/>
      <c r="J46" s="61"/>
      <c r="K46" s="62"/>
      <c r="L46" s="61"/>
      <c r="M46" s="62"/>
      <c r="Q46" s="44"/>
      <c r="R46" s="65"/>
      <c r="S46" s="44"/>
      <c r="T46" s="62"/>
      <c r="U46" s="61"/>
      <c r="V46" s="62"/>
      <c r="W46" s="61"/>
      <c r="X46" s="62"/>
      <c r="Z46" s="63"/>
      <c r="AB46" t="s">
        <v>1254</v>
      </c>
      <c r="AE46" s="15" t="s">
        <v>1253</v>
      </c>
      <c r="AO46" s="15" t="s">
        <v>1253</v>
      </c>
    </row>
    <row r="47" spans="2:42" s="15" customFormat="1" x14ac:dyDescent="0.2">
      <c r="B47" s="92"/>
      <c r="C47" s="62"/>
      <c r="D47" s="64"/>
      <c r="E47" s="62"/>
      <c r="G47" s="44"/>
      <c r="H47" s="44"/>
      <c r="I47" s="62"/>
      <c r="J47" s="61"/>
      <c r="K47" s="62"/>
      <c r="L47" s="44"/>
      <c r="M47" s="62"/>
      <c r="Q47" s="44"/>
      <c r="R47" s="62"/>
      <c r="S47" s="62"/>
      <c r="T47" s="62"/>
      <c r="U47" s="61"/>
      <c r="V47" s="62"/>
      <c r="W47" s="44"/>
      <c r="X47" s="62"/>
      <c r="Z47" s="63"/>
      <c r="AB47" t="s">
        <v>1254</v>
      </c>
      <c r="AF47" s="15" t="s">
        <v>1253</v>
      </c>
      <c r="AM47" s="15" t="s">
        <v>1253</v>
      </c>
    </row>
    <row r="48" spans="2:42" s="15" customFormat="1" x14ac:dyDescent="0.2">
      <c r="B48" s="92"/>
      <c r="C48" s="62"/>
      <c r="D48" s="64"/>
      <c r="E48" s="62"/>
      <c r="G48" s="44"/>
      <c r="H48" s="44"/>
      <c r="I48" s="62"/>
      <c r="J48" s="61"/>
      <c r="K48" s="62"/>
      <c r="L48" s="44"/>
      <c r="M48" s="62"/>
      <c r="Q48" s="44"/>
      <c r="R48" s="65"/>
      <c r="S48" s="62"/>
      <c r="T48" s="62"/>
      <c r="U48" s="61"/>
      <c r="V48" s="62"/>
      <c r="W48" s="44"/>
      <c r="X48" s="62"/>
      <c r="Z48" s="63"/>
      <c r="AB48" t="s">
        <v>1254</v>
      </c>
    </row>
    <row r="49" spans="2:42" s="15" customFormat="1" x14ac:dyDescent="0.2">
      <c r="B49" s="92"/>
      <c r="C49" s="62"/>
      <c r="D49" s="64"/>
      <c r="E49" s="62"/>
      <c r="F49" s="62"/>
      <c r="G49" s="62"/>
      <c r="H49" s="62"/>
      <c r="I49" s="62"/>
      <c r="J49" s="61"/>
      <c r="K49" s="62"/>
      <c r="L49" s="44"/>
      <c r="M49" s="62"/>
      <c r="Q49" s="44"/>
      <c r="R49" s="62"/>
      <c r="S49" s="62"/>
      <c r="T49" s="62"/>
      <c r="U49" s="61"/>
      <c r="V49" s="62"/>
      <c r="W49" s="44"/>
      <c r="X49" s="62"/>
      <c r="Z49" s="63"/>
      <c r="AB49" t="s">
        <v>1254</v>
      </c>
    </row>
    <row r="50" spans="2:42" s="15" customFormat="1" x14ac:dyDescent="0.2">
      <c r="B50" s="92"/>
      <c r="C50" s="62"/>
      <c r="D50" s="64"/>
      <c r="E50" s="62"/>
      <c r="F50" s="62"/>
      <c r="G50" s="62"/>
      <c r="H50" s="62"/>
      <c r="I50" s="62"/>
      <c r="J50" s="61"/>
      <c r="K50" s="62"/>
      <c r="L50" s="44"/>
      <c r="M50" s="62"/>
      <c r="Q50" s="44"/>
      <c r="R50" s="65"/>
      <c r="S50" s="62"/>
      <c r="T50" s="62"/>
      <c r="U50" s="61"/>
      <c r="V50" s="62"/>
      <c r="W50" s="44"/>
      <c r="X50" s="62"/>
      <c r="Z50" s="63"/>
      <c r="AB50" t="s">
        <v>1254</v>
      </c>
      <c r="AF50" s="15" t="s">
        <v>1253</v>
      </c>
      <c r="AK50" s="15" t="s">
        <v>1253</v>
      </c>
      <c r="AP50" s="15" t="s">
        <v>1253</v>
      </c>
    </row>
    <row r="51" spans="2:42" s="15" customFormat="1" x14ac:dyDescent="0.2">
      <c r="B51" s="92"/>
      <c r="C51" s="62"/>
      <c r="D51" s="64"/>
      <c r="E51" s="62"/>
      <c r="F51" s="62"/>
      <c r="G51" s="62"/>
      <c r="H51" s="62"/>
      <c r="I51" s="62"/>
      <c r="J51" s="61"/>
      <c r="K51" s="62"/>
      <c r="L51" s="44"/>
      <c r="M51" s="62"/>
      <c r="Q51" s="44"/>
      <c r="R51" s="62"/>
      <c r="S51" s="62"/>
      <c r="T51" s="62"/>
      <c r="U51" s="61"/>
      <c r="V51" s="62"/>
      <c r="W51" s="44"/>
      <c r="X51" s="62"/>
      <c r="Z51" s="63"/>
      <c r="AB51"/>
    </row>
    <row r="52" spans="2:42" s="15" customFormat="1" x14ac:dyDescent="0.2">
      <c r="B52" s="92"/>
      <c r="C52" s="62"/>
      <c r="D52" s="64"/>
      <c r="E52" s="62"/>
      <c r="F52" s="61"/>
      <c r="G52" s="61"/>
      <c r="H52" s="62"/>
      <c r="I52" s="62"/>
      <c r="J52" s="61"/>
      <c r="K52" s="62"/>
      <c r="L52" s="44"/>
      <c r="M52" s="62"/>
      <c r="Q52" s="44"/>
      <c r="R52" s="62"/>
      <c r="S52" s="62"/>
      <c r="T52" s="62"/>
      <c r="U52" s="61"/>
      <c r="V52" s="62"/>
      <c r="W52" s="44"/>
      <c r="X52" s="62"/>
      <c r="Z52" s="63"/>
      <c r="AB52"/>
    </row>
    <row r="53" spans="2:42" s="15" customFormat="1" x14ac:dyDescent="0.2">
      <c r="B53" s="92"/>
      <c r="C53" s="62"/>
      <c r="D53" s="64"/>
      <c r="E53" s="62"/>
      <c r="F53" s="61"/>
      <c r="G53" s="61"/>
      <c r="H53" s="62"/>
      <c r="I53" s="62"/>
      <c r="J53" s="61"/>
      <c r="K53" s="62"/>
      <c r="L53" s="44"/>
      <c r="M53" s="62"/>
      <c r="Q53" s="44"/>
      <c r="R53" s="62"/>
      <c r="S53" s="62"/>
      <c r="T53" s="62"/>
      <c r="U53" s="61"/>
      <c r="V53" s="62"/>
      <c r="W53" s="44"/>
      <c r="X53" s="62"/>
      <c r="Z53" s="63"/>
      <c r="AB53"/>
    </row>
    <row r="54" spans="2:42" s="15" customFormat="1" x14ac:dyDescent="0.2">
      <c r="B54" s="92"/>
      <c r="C54" s="62"/>
      <c r="D54" s="64"/>
      <c r="E54" s="62"/>
      <c r="F54" s="62"/>
      <c r="G54" s="62"/>
      <c r="H54" s="62"/>
      <c r="I54" s="62"/>
      <c r="J54" s="61"/>
      <c r="K54" s="62"/>
      <c r="L54" s="44"/>
      <c r="M54" s="62"/>
      <c r="Q54" s="44"/>
      <c r="R54" s="65"/>
      <c r="S54" s="94"/>
      <c r="T54" s="62"/>
      <c r="U54" s="61"/>
      <c r="V54" s="62"/>
      <c r="W54" s="44"/>
      <c r="X54" s="62"/>
      <c r="Z54" s="63"/>
      <c r="AB54" t="s">
        <v>1254</v>
      </c>
    </row>
    <row r="55" spans="2:42" s="15" customFormat="1" x14ac:dyDescent="0.2">
      <c r="B55" s="92"/>
      <c r="C55" s="62"/>
      <c r="D55" s="64"/>
      <c r="E55" s="62"/>
      <c r="F55" s="62"/>
      <c r="G55" s="62"/>
      <c r="H55" s="62"/>
      <c r="I55" s="62"/>
      <c r="J55" s="61"/>
      <c r="K55" s="62"/>
      <c r="L55" s="44"/>
      <c r="M55" s="62"/>
      <c r="Q55" s="44"/>
      <c r="R55" s="65"/>
      <c r="S55" s="95"/>
      <c r="T55" s="62"/>
      <c r="U55" s="61"/>
      <c r="V55" s="62"/>
      <c r="W55" s="44"/>
      <c r="X55" s="62"/>
      <c r="Z55" s="63"/>
      <c r="AB55" s="46" t="s">
        <v>1254</v>
      </c>
      <c r="AP55" s="15" t="s">
        <v>1255</v>
      </c>
    </row>
    <row r="56" spans="2:42" s="15" customFormat="1" x14ac:dyDescent="0.2">
      <c r="B56" s="92"/>
      <c r="C56" s="62"/>
      <c r="D56" s="64"/>
      <c r="E56" s="62"/>
      <c r="F56" s="44"/>
      <c r="G56" s="62"/>
      <c r="H56" s="62"/>
      <c r="I56" s="62"/>
      <c r="J56" s="61"/>
      <c r="K56" s="62"/>
      <c r="L56" s="44"/>
      <c r="M56" s="62"/>
      <c r="Q56" s="44"/>
      <c r="R56" s="65"/>
      <c r="S56" s="62"/>
      <c r="T56" s="62"/>
      <c r="U56" s="61"/>
      <c r="V56" s="62"/>
      <c r="W56" s="44"/>
      <c r="X56" s="62"/>
      <c r="Z56" s="63"/>
      <c r="AB56" t="s">
        <v>1254</v>
      </c>
    </row>
    <row r="57" spans="2:42" s="15" customFormat="1" x14ac:dyDescent="0.2">
      <c r="B57" s="92"/>
      <c r="C57" s="62"/>
      <c r="D57" s="64"/>
      <c r="E57" s="62"/>
      <c r="F57" s="44"/>
      <c r="G57" s="62"/>
      <c r="H57" s="62"/>
      <c r="I57" s="62"/>
      <c r="J57" s="61"/>
      <c r="K57" s="62"/>
      <c r="L57" s="44"/>
      <c r="M57" s="62"/>
      <c r="Q57" s="44"/>
      <c r="R57" s="65"/>
      <c r="S57" s="62"/>
      <c r="T57" s="62"/>
      <c r="U57" s="61"/>
      <c r="V57" s="62"/>
      <c r="W57" s="44"/>
      <c r="X57" s="62"/>
      <c r="Z57" s="63"/>
      <c r="AB57" t="s">
        <v>1209</v>
      </c>
    </row>
    <row r="58" spans="2:42" s="15" customFormat="1" x14ac:dyDescent="0.2">
      <c r="B58" s="92"/>
      <c r="C58" s="62"/>
      <c r="D58" s="64"/>
      <c r="E58" s="62"/>
      <c r="F58" s="62"/>
      <c r="G58" s="62"/>
      <c r="H58" s="62"/>
      <c r="I58" s="62"/>
      <c r="J58" s="61"/>
      <c r="K58" s="62"/>
      <c r="L58" s="44"/>
      <c r="M58" s="62"/>
      <c r="Q58" s="44"/>
      <c r="R58" s="65"/>
      <c r="S58" s="62"/>
      <c r="T58" s="62"/>
      <c r="U58" s="61"/>
      <c r="V58" s="62"/>
      <c r="W58" s="44"/>
      <c r="X58" s="62"/>
      <c r="Z58" s="63"/>
      <c r="AB58" t="s">
        <v>1254</v>
      </c>
    </row>
    <row r="59" spans="2:42" s="15" customFormat="1" x14ac:dyDescent="0.2">
      <c r="B59" s="92"/>
      <c r="C59" s="62"/>
      <c r="D59" s="64"/>
      <c r="E59" s="62"/>
      <c r="F59" s="62"/>
      <c r="G59" s="62"/>
      <c r="H59" s="62"/>
      <c r="I59" s="62"/>
      <c r="J59" s="61"/>
      <c r="K59" s="62"/>
      <c r="L59" s="44"/>
      <c r="M59" s="62"/>
      <c r="Q59" s="44"/>
      <c r="R59" s="65"/>
      <c r="S59" s="62"/>
      <c r="T59" s="62"/>
      <c r="U59" s="61"/>
      <c r="V59" s="62"/>
      <c r="W59" s="44"/>
      <c r="X59" s="62"/>
      <c r="Z59" s="63"/>
      <c r="AB59" t="s">
        <v>1254</v>
      </c>
      <c r="AP59" s="15" t="s">
        <v>1255</v>
      </c>
    </row>
    <row r="60" spans="2:42" s="15" customFormat="1" x14ac:dyDescent="0.2">
      <c r="B60" s="92"/>
      <c r="C60" s="62"/>
      <c r="D60" s="64"/>
      <c r="E60" s="62"/>
      <c r="F60" s="62"/>
      <c r="G60" s="68"/>
      <c r="H60" s="62"/>
      <c r="I60" s="62"/>
      <c r="J60" s="61"/>
      <c r="K60" s="62"/>
      <c r="L60" s="44"/>
      <c r="M60" s="62"/>
      <c r="Q60" s="44"/>
      <c r="R60" s="65"/>
      <c r="S60" s="62"/>
      <c r="T60" s="62"/>
      <c r="U60" s="61"/>
      <c r="V60" s="62"/>
      <c r="W60" s="44"/>
      <c r="X60" s="62"/>
      <c r="Z60" s="63"/>
      <c r="AB60" t="s">
        <v>1254</v>
      </c>
      <c r="AP60" s="15" t="s">
        <v>1255</v>
      </c>
    </row>
    <row r="61" spans="2:42" s="15" customFormat="1" x14ac:dyDescent="0.2">
      <c r="B61" s="92"/>
      <c r="C61" s="62"/>
      <c r="D61" s="64"/>
      <c r="E61" s="62"/>
      <c r="F61" s="44"/>
      <c r="G61" s="62"/>
      <c r="H61" s="62"/>
      <c r="I61" s="62"/>
      <c r="J61" s="61"/>
      <c r="K61" s="62"/>
      <c r="L61" s="44"/>
      <c r="M61" s="62"/>
      <c r="Q61" s="44"/>
      <c r="R61" s="65"/>
      <c r="S61" s="62"/>
      <c r="T61" s="62"/>
      <c r="U61" s="61"/>
      <c r="V61" s="62"/>
      <c r="W61" s="44"/>
      <c r="X61" s="62"/>
      <c r="Z61" s="63"/>
      <c r="AB61"/>
    </row>
    <row r="62" spans="2:42" s="15" customFormat="1" x14ac:dyDescent="0.2">
      <c r="B62" s="92"/>
      <c r="C62" s="62"/>
      <c r="D62" s="64"/>
      <c r="E62" s="62"/>
      <c r="F62" s="62"/>
      <c r="G62" s="62"/>
      <c r="H62" s="62"/>
      <c r="I62" s="62"/>
      <c r="J62" s="61"/>
      <c r="K62" s="62"/>
      <c r="L62" s="44"/>
      <c r="M62" s="62"/>
      <c r="Q62" s="44"/>
      <c r="R62" s="65"/>
      <c r="S62" s="62"/>
      <c r="T62" s="62"/>
      <c r="U62" s="61"/>
      <c r="V62" s="62"/>
      <c r="W62" s="44"/>
      <c r="X62" s="62"/>
      <c r="Z62" s="63"/>
      <c r="AB62" t="s">
        <v>1254</v>
      </c>
      <c r="AK62" s="15" t="s">
        <v>1253</v>
      </c>
      <c r="AP62" s="15" t="s">
        <v>1246</v>
      </c>
    </row>
    <row r="63" spans="2:42" s="15" customFormat="1" x14ac:dyDescent="0.2">
      <c r="B63" s="92"/>
      <c r="C63" s="62"/>
      <c r="D63" s="64"/>
      <c r="E63" s="62"/>
      <c r="F63" s="62"/>
      <c r="G63" s="62"/>
      <c r="H63" s="62"/>
      <c r="I63" s="62"/>
      <c r="J63" s="61"/>
      <c r="K63" s="62"/>
      <c r="L63" s="44"/>
      <c r="M63" s="62"/>
      <c r="Q63" s="44"/>
      <c r="R63" s="65"/>
      <c r="S63" s="62"/>
      <c r="T63" s="62"/>
      <c r="U63" s="61"/>
      <c r="V63" s="62"/>
      <c r="W63" s="44"/>
      <c r="X63" s="62"/>
      <c r="Z63" s="63"/>
      <c r="AB63" t="s">
        <v>1254</v>
      </c>
    </row>
    <row r="64" spans="2:42" s="15" customFormat="1" x14ac:dyDescent="0.2">
      <c r="B64" s="92"/>
      <c r="C64" s="62"/>
      <c r="D64" s="64"/>
      <c r="E64" s="62"/>
      <c r="F64" s="62"/>
      <c r="G64" s="62"/>
      <c r="H64" s="62"/>
      <c r="I64" s="62"/>
      <c r="J64" s="61"/>
      <c r="K64" s="62"/>
      <c r="L64" s="44"/>
      <c r="M64" s="62"/>
      <c r="Q64" s="44"/>
      <c r="R64" s="65"/>
      <c r="S64" s="62"/>
      <c r="T64" s="62"/>
      <c r="U64" s="61"/>
      <c r="V64" s="62"/>
      <c r="W64" s="44"/>
      <c r="X64" s="62"/>
      <c r="Z64" s="63"/>
      <c r="AB64" t="s">
        <v>1254</v>
      </c>
    </row>
    <row r="65" spans="2:42" s="15" customFormat="1" x14ac:dyDescent="0.2">
      <c r="B65" s="92"/>
      <c r="C65" s="62"/>
      <c r="D65" s="64"/>
      <c r="E65" s="62"/>
      <c r="F65" s="62"/>
      <c r="G65" s="68"/>
      <c r="H65" s="62"/>
      <c r="I65" s="62"/>
      <c r="J65" s="61"/>
      <c r="K65" s="62"/>
      <c r="L65" s="44"/>
      <c r="M65" s="62"/>
      <c r="Q65" s="44"/>
      <c r="R65" s="65"/>
      <c r="S65" s="62"/>
      <c r="T65" s="62"/>
      <c r="U65" s="61"/>
      <c r="V65" s="62"/>
      <c r="W65" s="44"/>
      <c r="X65" s="62"/>
      <c r="Z65" s="63"/>
      <c r="AB65" t="s">
        <v>1254</v>
      </c>
      <c r="AJ65" s="15" t="s">
        <v>1253</v>
      </c>
      <c r="AK65" s="15" t="s">
        <v>1253</v>
      </c>
      <c r="AP65" s="15" t="s">
        <v>1246</v>
      </c>
    </row>
    <row r="66" spans="2:42" s="15" customFormat="1" x14ac:dyDescent="0.2">
      <c r="B66" s="92"/>
      <c r="C66" s="62"/>
      <c r="D66" s="64"/>
      <c r="E66" s="62"/>
      <c r="F66" s="62"/>
      <c r="G66" s="62"/>
      <c r="H66" s="62"/>
      <c r="I66" s="62"/>
      <c r="J66" s="61"/>
      <c r="K66" s="62"/>
      <c r="L66" s="44"/>
      <c r="M66" s="62"/>
      <c r="Q66" s="44"/>
      <c r="R66" s="65"/>
      <c r="S66" s="62"/>
      <c r="T66" s="62"/>
      <c r="U66" s="61"/>
      <c r="V66" s="62"/>
      <c r="W66" s="44"/>
      <c r="X66" s="62"/>
      <c r="Z66" s="63"/>
      <c r="AB66" t="s">
        <v>1254</v>
      </c>
      <c r="AJ66" s="15" t="s">
        <v>1253</v>
      </c>
      <c r="AK66" s="15" t="s">
        <v>1253</v>
      </c>
    </row>
    <row r="67" spans="2:42" s="15" customFormat="1" x14ac:dyDescent="0.2">
      <c r="B67" s="92"/>
      <c r="C67" s="62"/>
      <c r="D67" s="64"/>
      <c r="E67" s="62"/>
      <c r="F67" s="62"/>
      <c r="G67" s="62"/>
      <c r="H67" s="62"/>
      <c r="I67" s="62"/>
      <c r="J67" s="61"/>
      <c r="K67" s="62"/>
      <c r="L67" s="44"/>
      <c r="M67" s="62"/>
      <c r="Q67" s="44"/>
      <c r="R67" s="65"/>
      <c r="S67" s="62"/>
      <c r="T67" s="62"/>
      <c r="U67" s="61"/>
      <c r="V67" s="62"/>
      <c r="W67" s="44"/>
      <c r="X67" s="62"/>
      <c r="Z67" s="63"/>
      <c r="AB67" t="s">
        <v>1254</v>
      </c>
      <c r="AH67" s="15" t="s">
        <v>1253</v>
      </c>
      <c r="AI67" s="15" t="s">
        <v>1253</v>
      </c>
      <c r="AJ67" s="15" t="s">
        <v>1253</v>
      </c>
      <c r="AK67" s="15" t="s">
        <v>1253</v>
      </c>
      <c r="AO67" s="15" t="s">
        <v>1253</v>
      </c>
    </row>
    <row r="68" spans="2:42" s="15" customFormat="1" x14ac:dyDescent="0.2">
      <c r="B68" s="92"/>
      <c r="C68" s="62"/>
      <c r="D68" s="64"/>
      <c r="E68" s="62"/>
      <c r="F68" s="62"/>
      <c r="G68" s="62"/>
      <c r="H68" s="62"/>
      <c r="I68" s="62"/>
      <c r="J68" s="61"/>
      <c r="K68" s="62"/>
      <c r="L68" s="44"/>
      <c r="M68" s="62"/>
      <c r="Q68" s="44"/>
      <c r="R68" s="65"/>
      <c r="S68" s="62"/>
      <c r="T68" s="62"/>
      <c r="U68" s="61"/>
      <c r="V68" s="62"/>
      <c r="W68" s="44"/>
      <c r="X68" s="62"/>
      <c r="Z68" s="63"/>
      <c r="AB68" t="s">
        <v>1254</v>
      </c>
    </row>
    <row r="69" spans="2:42" s="15" customFormat="1" x14ac:dyDescent="0.2">
      <c r="B69" s="92"/>
      <c r="C69" s="62"/>
      <c r="D69" s="64"/>
      <c r="E69" s="62"/>
      <c r="F69" s="68"/>
      <c r="G69" s="68"/>
      <c r="H69" s="62"/>
      <c r="I69" s="62"/>
      <c r="J69" s="61"/>
      <c r="K69" s="62"/>
      <c r="L69" s="44"/>
      <c r="M69" s="62"/>
      <c r="Q69" s="44"/>
      <c r="R69" s="65"/>
      <c r="S69" s="62"/>
      <c r="T69" s="62"/>
      <c r="U69" s="61"/>
      <c r="V69" s="62"/>
      <c r="W69" s="44"/>
      <c r="X69" s="62"/>
      <c r="Z69" s="63"/>
      <c r="AB69" s="46" t="s">
        <v>1254</v>
      </c>
      <c r="AP69" s="15" t="s">
        <v>1255</v>
      </c>
    </row>
    <row r="70" spans="2:42" s="15" customFormat="1" x14ac:dyDescent="0.2">
      <c r="B70" s="92"/>
      <c r="C70" s="62"/>
      <c r="D70" s="64"/>
      <c r="E70" s="62"/>
      <c r="F70" s="68"/>
      <c r="G70" s="68"/>
      <c r="H70" s="68"/>
      <c r="I70" s="62"/>
      <c r="J70" s="61"/>
      <c r="K70" s="62"/>
      <c r="L70" s="44"/>
      <c r="M70" s="62"/>
      <c r="Q70" s="44"/>
      <c r="R70" s="65"/>
      <c r="S70" s="62"/>
      <c r="T70" s="62"/>
      <c r="U70" s="61"/>
      <c r="V70" s="62"/>
      <c r="W70" s="44"/>
      <c r="X70" s="62"/>
      <c r="Z70" s="63"/>
      <c r="AB70" t="s">
        <v>1209</v>
      </c>
    </row>
    <row r="71" spans="2:42" s="15" customFormat="1" x14ac:dyDescent="0.2">
      <c r="B71" s="92"/>
      <c r="C71" s="62"/>
      <c r="D71" s="64"/>
      <c r="E71" s="62"/>
      <c r="F71" s="62"/>
      <c r="G71" s="62"/>
      <c r="H71" s="62"/>
      <c r="I71" s="62"/>
      <c r="J71" s="61"/>
      <c r="K71" s="62"/>
      <c r="L71" s="44"/>
      <c r="M71" s="62"/>
      <c r="Q71" s="44"/>
      <c r="R71" s="65"/>
      <c r="S71" s="62"/>
      <c r="T71" s="62"/>
      <c r="U71" s="61"/>
      <c r="V71" s="62"/>
      <c r="W71" s="44"/>
      <c r="X71" s="62"/>
      <c r="Z71" s="63"/>
      <c r="AB71" t="s">
        <v>1209</v>
      </c>
    </row>
    <row r="72" spans="2:42" s="15" customFormat="1" x14ac:dyDescent="0.2">
      <c r="B72" s="92"/>
      <c r="C72" s="62"/>
      <c r="D72" s="64"/>
      <c r="E72" s="62"/>
      <c r="F72" s="44"/>
      <c r="G72" s="62"/>
      <c r="H72" s="62"/>
      <c r="I72" s="62"/>
      <c r="J72" s="61"/>
      <c r="K72" s="62"/>
      <c r="L72" s="44"/>
      <c r="M72" s="62"/>
      <c r="Q72" s="44"/>
      <c r="R72" s="65"/>
      <c r="S72" s="62"/>
      <c r="T72" s="62"/>
      <c r="U72" s="61"/>
      <c r="V72" s="62"/>
      <c r="W72" s="44"/>
      <c r="X72" s="62"/>
      <c r="Z72" s="63"/>
      <c r="AB72" t="s">
        <v>1209</v>
      </c>
    </row>
    <row r="73" spans="2:42" s="15" customFormat="1" x14ac:dyDescent="0.2">
      <c r="B73" s="92"/>
      <c r="C73" s="62"/>
      <c r="D73" s="64"/>
      <c r="E73" s="62"/>
      <c r="F73" s="44"/>
      <c r="G73" s="62"/>
      <c r="H73" s="62"/>
      <c r="I73" s="62"/>
      <c r="J73" s="61"/>
      <c r="K73" s="62"/>
      <c r="L73" s="44"/>
      <c r="M73" s="62"/>
      <c r="Q73" s="44"/>
      <c r="R73" s="65"/>
      <c r="S73" s="62"/>
      <c r="T73" s="62"/>
      <c r="U73" s="61"/>
      <c r="V73" s="62"/>
      <c r="W73" s="44"/>
      <c r="X73" s="62"/>
      <c r="Z73" s="63"/>
      <c r="AB73" t="s">
        <v>1209</v>
      </c>
    </row>
    <row r="74" spans="2:42" s="15" customFormat="1" x14ac:dyDescent="0.2">
      <c r="B74" s="92"/>
      <c r="C74" s="62"/>
      <c r="D74" s="64"/>
      <c r="E74" s="62"/>
      <c r="F74" s="44"/>
      <c r="G74" s="62"/>
      <c r="H74" s="62"/>
      <c r="I74" s="62"/>
      <c r="J74" s="61"/>
      <c r="K74" s="62"/>
      <c r="L74" s="44"/>
      <c r="M74" s="62"/>
      <c r="Q74" s="44"/>
      <c r="R74" s="65"/>
      <c r="S74" s="62"/>
      <c r="T74" s="62"/>
      <c r="U74" s="61"/>
      <c r="V74" s="62"/>
      <c r="W74" s="44"/>
      <c r="X74" s="62"/>
      <c r="Z74" s="63"/>
      <c r="AB74" t="s">
        <v>1209</v>
      </c>
    </row>
    <row r="75" spans="2:42" s="15" customFormat="1" x14ac:dyDescent="0.2">
      <c r="B75" s="92"/>
      <c r="C75" s="62"/>
      <c r="D75" s="64"/>
      <c r="E75" s="62"/>
      <c r="G75" s="44"/>
      <c r="H75" s="44"/>
      <c r="I75" s="62"/>
      <c r="J75" s="61"/>
      <c r="K75" s="62"/>
      <c r="L75" s="44"/>
      <c r="M75" s="62"/>
      <c r="Q75" s="44"/>
      <c r="R75" s="65"/>
      <c r="S75" s="62"/>
      <c r="T75" s="62"/>
      <c r="U75" s="61"/>
      <c r="V75" s="62"/>
      <c r="W75" s="44"/>
      <c r="X75" s="62"/>
      <c r="Z75" s="63"/>
      <c r="AB75" t="s">
        <v>1209</v>
      </c>
    </row>
    <row r="76" spans="2:42" s="15" customFormat="1" x14ac:dyDescent="0.2">
      <c r="B76" s="92"/>
      <c r="C76" s="62"/>
      <c r="D76" s="64"/>
      <c r="E76" s="62"/>
      <c r="G76" s="44"/>
      <c r="H76" s="44"/>
      <c r="I76" s="62"/>
      <c r="J76" s="61"/>
      <c r="K76" s="62"/>
      <c r="L76" s="44"/>
      <c r="M76" s="62"/>
      <c r="Q76" s="44"/>
      <c r="R76" s="65"/>
      <c r="S76" s="62"/>
      <c r="T76" s="62"/>
      <c r="U76" s="61"/>
      <c r="V76" s="62"/>
      <c r="W76" s="44"/>
      <c r="X76" s="62"/>
      <c r="Z76" s="63"/>
      <c r="AB76" t="s">
        <v>1209</v>
      </c>
    </row>
    <row r="77" spans="2:42" s="15" customFormat="1" x14ac:dyDescent="0.2">
      <c r="B77" s="92"/>
      <c r="C77" s="62"/>
      <c r="D77" s="64"/>
      <c r="E77" s="62"/>
      <c r="G77" s="44"/>
      <c r="H77" s="44"/>
      <c r="I77" s="62"/>
      <c r="J77" s="61"/>
      <c r="K77" s="62"/>
      <c r="L77" s="44"/>
      <c r="M77" s="62"/>
      <c r="Q77" s="44"/>
      <c r="R77" s="65"/>
      <c r="S77" s="62"/>
      <c r="T77" s="62"/>
      <c r="U77" s="61"/>
      <c r="V77" s="62"/>
      <c r="W77" s="44"/>
      <c r="X77" s="62"/>
      <c r="Z77" s="63"/>
      <c r="AB77" t="s">
        <v>1209</v>
      </c>
    </row>
    <row r="78" spans="2:42" s="15" customFormat="1" x14ac:dyDescent="0.2">
      <c r="B78" s="92"/>
      <c r="C78" s="62"/>
      <c r="D78" s="64"/>
      <c r="E78" s="62"/>
      <c r="F78" s="62"/>
      <c r="G78" s="62"/>
      <c r="H78" s="62"/>
      <c r="I78" s="62"/>
      <c r="J78" s="61"/>
      <c r="K78" s="62"/>
      <c r="L78" s="44"/>
      <c r="M78" s="62"/>
      <c r="Q78" s="44"/>
      <c r="R78" s="65"/>
      <c r="S78" s="62"/>
      <c r="T78" s="62"/>
      <c r="U78" s="61"/>
      <c r="V78" s="62"/>
      <c r="W78" s="44"/>
      <c r="X78" s="62"/>
      <c r="Z78" s="63"/>
      <c r="AB78" t="s">
        <v>1209</v>
      </c>
    </row>
    <row r="79" spans="2:42" s="15" customFormat="1" x14ac:dyDescent="0.2">
      <c r="B79" s="92"/>
      <c r="C79" s="62"/>
      <c r="D79" s="64"/>
      <c r="E79" s="62"/>
      <c r="F79" s="62"/>
      <c r="G79" s="62"/>
      <c r="H79" s="62"/>
      <c r="I79" s="62"/>
      <c r="J79" s="61"/>
      <c r="K79" s="62"/>
      <c r="L79" s="44"/>
      <c r="M79" s="62"/>
      <c r="Q79" s="44"/>
      <c r="R79" s="65"/>
      <c r="S79" s="62"/>
      <c r="T79" s="62"/>
      <c r="U79" s="61"/>
      <c r="V79" s="62"/>
      <c r="W79" s="44"/>
      <c r="X79" s="62"/>
      <c r="Z79" s="63"/>
      <c r="AB79" t="s">
        <v>1209</v>
      </c>
    </row>
    <row r="80" spans="2:42" s="15" customFormat="1" x14ac:dyDescent="0.2">
      <c r="B80" s="92"/>
      <c r="C80" s="62"/>
      <c r="D80" s="64"/>
      <c r="E80" s="62"/>
      <c r="F80" s="62"/>
      <c r="G80" s="62"/>
      <c r="H80" s="62"/>
      <c r="I80" s="62"/>
      <c r="J80" s="61"/>
      <c r="K80" s="62"/>
      <c r="L80" s="44"/>
      <c r="M80" s="62"/>
      <c r="Q80" s="44"/>
      <c r="R80" s="65"/>
      <c r="S80" s="62"/>
      <c r="T80" s="62"/>
      <c r="U80" s="61"/>
      <c r="V80" s="62"/>
      <c r="W80" s="44"/>
      <c r="X80" s="62"/>
      <c r="Z80" s="63"/>
      <c r="AB80" t="s">
        <v>1209</v>
      </c>
    </row>
    <row r="81" spans="2:41" s="15" customFormat="1" x14ac:dyDescent="0.2">
      <c r="B81" s="92"/>
      <c r="C81" s="62"/>
      <c r="D81" s="64"/>
      <c r="E81" s="62"/>
      <c r="I81" s="62"/>
      <c r="J81" s="61"/>
      <c r="K81" s="62"/>
      <c r="L81" s="44"/>
      <c r="M81" s="62"/>
      <c r="Q81" s="44"/>
      <c r="R81" s="65"/>
      <c r="S81" s="62"/>
      <c r="T81" s="62"/>
      <c r="U81" s="61"/>
      <c r="V81" s="62"/>
      <c r="W81" s="44"/>
      <c r="X81" s="62"/>
      <c r="Z81" s="63"/>
      <c r="AB81" t="s">
        <v>1209</v>
      </c>
    </row>
    <row r="82" spans="2:41" s="15" customFormat="1" x14ac:dyDescent="0.2">
      <c r="B82" s="92"/>
      <c r="C82" s="62"/>
      <c r="D82" s="64"/>
      <c r="E82" s="62"/>
      <c r="I82" s="62"/>
      <c r="J82" s="44"/>
      <c r="K82" s="62"/>
      <c r="L82" s="44"/>
      <c r="M82" s="62"/>
      <c r="Q82" s="44"/>
      <c r="R82" s="65"/>
      <c r="S82" s="62"/>
      <c r="T82" s="62"/>
      <c r="U82" s="44"/>
      <c r="V82" s="62"/>
      <c r="W82" s="44"/>
      <c r="X82" s="62"/>
      <c r="Z82" s="63"/>
      <c r="AB82" t="s">
        <v>1209</v>
      </c>
    </row>
    <row r="83" spans="2:41" s="15" customFormat="1" x14ac:dyDescent="0.2">
      <c r="B83" s="92"/>
      <c r="C83" s="62"/>
      <c r="D83" s="64"/>
      <c r="E83" s="62"/>
      <c r="I83" s="62"/>
      <c r="J83" s="44"/>
      <c r="K83" s="62"/>
      <c r="L83" s="44"/>
      <c r="M83" s="62"/>
      <c r="Q83" s="44"/>
      <c r="R83" s="65"/>
      <c r="S83" s="62"/>
      <c r="T83" s="62"/>
      <c r="U83" s="44"/>
      <c r="V83" s="62"/>
      <c r="W83" s="44"/>
      <c r="X83" s="62"/>
      <c r="Z83" s="63"/>
      <c r="AB83" t="s">
        <v>1209</v>
      </c>
    </row>
    <row r="84" spans="2:41" s="15" customFormat="1" x14ac:dyDescent="0.2">
      <c r="B84" s="92"/>
      <c r="C84" s="62"/>
      <c r="D84" s="64"/>
      <c r="E84" s="62"/>
      <c r="I84" s="62"/>
      <c r="J84" s="44"/>
      <c r="K84" s="62"/>
      <c r="L84" s="44"/>
      <c r="M84" s="62"/>
      <c r="Q84" s="44"/>
      <c r="R84" s="62"/>
      <c r="S84" s="62"/>
      <c r="T84" s="62"/>
      <c r="U84" s="44"/>
      <c r="V84" s="62"/>
      <c r="W84" s="44"/>
      <c r="X84" s="62"/>
      <c r="Z84" s="63"/>
      <c r="AB84" t="s">
        <v>1254</v>
      </c>
    </row>
    <row r="85" spans="2:41" s="15" customFormat="1" x14ac:dyDescent="0.2">
      <c r="B85" s="92"/>
      <c r="C85" s="62"/>
      <c r="D85" s="64"/>
      <c r="E85" s="62"/>
      <c r="I85" s="62"/>
      <c r="J85" s="44"/>
      <c r="K85" s="62"/>
      <c r="L85" s="44"/>
      <c r="M85" s="62"/>
      <c r="Q85" s="44"/>
      <c r="R85" s="62"/>
      <c r="S85" s="62"/>
      <c r="T85" s="62"/>
      <c r="U85" s="44"/>
      <c r="V85" s="62"/>
      <c r="W85" s="44"/>
      <c r="X85" s="62"/>
      <c r="Z85" s="63"/>
      <c r="AB85" s="15" t="s">
        <v>1254</v>
      </c>
    </row>
    <row r="86" spans="2:41" s="15" customFormat="1" x14ac:dyDescent="0.2">
      <c r="B86" s="92"/>
      <c r="C86" s="62"/>
      <c r="D86" s="64"/>
      <c r="E86" s="62"/>
      <c r="I86" s="62"/>
      <c r="J86" s="44"/>
      <c r="K86" s="62"/>
      <c r="L86" s="44"/>
      <c r="M86" s="62"/>
      <c r="Q86" s="44"/>
      <c r="R86" s="62"/>
      <c r="S86" s="95"/>
      <c r="T86" s="62"/>
      <c r="U86" s="44"/>
      <c r="V86" s="62"/>
      <c r="W86" s="44"/>
      <c r="X86" s="62"/>
      <c r="Z86" s="63"/>
      <c r="AB86" s="15" t="s">
        <v>1254</v>
      </c>
    </row>
    <row r="87" spans="2:41" s="15" customFormat="1" x14ac:dyDescent="0.2">
      <c r="B87" s="92"/>
      <c r="C87" s="62"/>
      <c r="D87" s="64"/>
      <c r="E87" s="62"/>
      <c r="F87" s="62"/>
      <c r="G87" s="62"/>
      <c r="H87" s="62"/>
      <c r="I87" s="62"/>
      <c r="J87" s="44"/>
      <c r="K87" s="62"/>
      <c r="L87" s="44"/>
      <c r="M87" s="62"/>
      <c r="Q87" s="44"/>
      <c r="R87" s="65"/>
      <c r="S87" s="62"/>
      <c r="T87" s="62"/>
      <c r="U87" s="44"/>
      <c r="V87" s="62"/>
      <c r="W87" s="44"/>
      <c r="X87" s="62"/>
      <c r="Z87" s="63"/>
      <c r="AB87" s="15" t="s">
        <v>1254</v>
      </c>
    </row>
    <row r="88" spans="2:41" s="15" customFormat="1" x14ac:dyDescent="0.2">
      <c r="B88" s="92"/>
      <c r="C88" s="62"/>
      <c r="D88" s="64"/>
      <c r="E88" s="62"/>
      <c r="F88" s="62"/>
      <c r="G88" s="62"/>
      <c r="H88" s="62"/>
      <c r="I88" s="62"/>
      <c r="J88" s="44"/>
      <c r="K88" s="62"/>
      <c r="L88" s="44"/>
      <c r="M88" s="62"/>
      <c r="Q88" s="44"/>
      <c r="R88" s="62"/>
      <c r="S88" s="62"/>
      <c r="T88" s="62"/>
      <c r="U88" s="44"/>
      <c r="V88" s="62"/>
      <c r="W88" s="44"/>
      <c r="X88" s="62"/>
      <c r="Z88" s="63"/>
      <c r="AB88" s="15" t="s">
        <v>1254</v>
      </c>
    </row>
    <row r="89" spans="2:41" s="15" customFormat="1" x14ac:dyDescent="0.2">
      <c r="B89" s="92"/>
      <c r="C89" s="62"/>
      <c r="D89" s="64"/>
      <c r="E89" s="62"/>
      <c r="G89" s="44"/>
      <c r="I89" s="62"/>
      <c r="J89" s="44"/>
      <c r="K89" s="62"/>
      <c r="L89" s="44"/>
      <c r="M89" s="62"/>
      <c r="Q89" s="44"/>
      <c r="R89" s="62"/>
      <c r="S89" s="62"/>
      <c r="T89" s="62"/>
      <c r="U89" s="44"/>
      <c r="V89" s="62"/>
      <c r="W89" s="44"/>
      <c r="X89" s="62"/>
      <c r="Z89" s="63"/>
      <c r="AB89" s="15" t="s">
        <v>1254</v>
      </c>
    </row>
    <row r="90" spans="2:41" s="15" customFormat="1" x14ac:dyDescent="0.2">
      <c r="B90" s="92"/>
      <c r="C90" s="62"/>
      <c r="D90" s="64"/>
      <c r="E90" s="62"/>
      <c r="F90" s="68"/>
      <c r="G90" s="68"/>
      <c r="H90" s="68"/>
      <c r="I90" s="62"/>
      <c r="J90" s="44"/>
      <c r="K90" s="62"/>
      <c r="L90" s="44"/>
      <c r="M90" s="62"/>
      <c r="Q90" s="44"/>
      <c r="R90" s="65"/>
      <c r="S90" s="62"/>
      <c r="T90" s="62"/>
      <c r="U90" s="44"/>
      <c r="V90" s="62"/>
      <c r="W90" s="44"/>
      <c r="X90" s="62"/>
      <c r="Z90" s="63"/>
      <c r="AB90" s="15" t="s">
        <v>1254</v>
      </c>
      <c r="AH90" s="15" t="s">
        <v>1253</v>
      </c>
      <c r="AI90" s="15" t="s">
        <v>1253</v>
      </c>
      <c r="AJ90" s="15" t="s">
        <v>1253</v>
      </c>
      <c r="AK90" s="15" t="s">
        <v>1253</v>
      </c>
      <c r="AO90" s="15" t="s">
        <v>1253</v>
      </c>
    </row>
    <row r="91" spans="2:41" s="15" customFormat="1" x14ac:dyDescent="0.2">
      <c r="B91" s="92"/>
      <c r="C91" s="62"/>
      <c r="D91" s="64"/>
      <c r="E91" s="62"/>
      <c r="F91" s="62"/>
      <c r="G91" s="62"/>
      <c r="H91" s="62"/>
      <c r="I91" s="62"/>
      <c r="J91" s="44"/>
      <c r="K91" s="62"/>
      <c r="L91" s="44"/>
      <c r="M91" s="62"/>
      <c r="Q91" s="44"/>
      <c r="R91" s="65"/>
      <c r="S91" s="62"/>
      <c r="T91" s="62"/>
      <c r="U91" s="44"/>
      <c r="V91" s="62"/>
      <c r="W91" s="44"/>
      <c r="X91" s="62"/>
      <c r="Z91" s="63"/>
      <c r="AB91" s="15" t="s">
        <v>1254</v>
      </c>
    </row>
    <row r="92" spans="2:41" s="15" customFormat="1" x14ac:dyDescent="0.2">
      <c r="B92" s="92"/>
      <c r="C92" s="62"/>
      <c r="D92" s="64"/>
      <c r="E92" s="62"/>
      <c r="F92" s="62"/>
      <c r="G92" s="62"/>
      <c r="H92" s="62"/>
      <c r="I92" s="62"/>
      <c r="J92" s="44"/>
      <c r="K92" s="62"/>
      <c r="L92" s="44"/>
      <c r="M92" s="62"/>
      <c r="Q92" s="44"/>
      <c r="R92" s="65"/>
      <c r="S92" s="62"/>
      <c r="T92" s="62"/>
      <c r="U92" s="44"/>
      <c r="V92" s="62"/>
      <c r="W92" s="44"/>
      <c r="X92" s="62"/>
      <c r="Z92" s="63"/>
      <c r="AB92" s="15" t="s">
        <v>1254</v>
      </c>
    </row>
    <row r="93" spans="2:41" s="15" customFormat="1" x14ac:dyDescent="0.2">
      <c r="B93" s="92"/>
      <c r="C93" s="62"/>
      <c r="D93" s="64"/>
      <c r="E93" s="62"/>
      <c r="F93" s="62"/>
      <c r="G93" s="62"/>
      <c r="H93" s="62"/>
      <c r="I93" s="62"/>
      <c r="J93" s="44"/>
      <c r="K93" s="62"/>
      <c r="L93" s="44"/>
      <c r="M93" s="62"/>
      <c r="Q93" s="44"/>
      <c r="R93" s="62"/>
      <c r="S93" s="62"/>
      <c r="T93" s="62"/>
      <c r="U93" s="44"/>
      <c r="V93" s="62"/>
      <c r="W93" s="44"/>
      <c r="X93" s="62"/>
      <c r="Z93" s="63"/>
      <c r="AB93" s="15" t="s">
        <v>1254</v>
      </c>
    </row>
    <row r="94" spans="2:41" s="15" customFormat="1" x14ac:dyDescent="0.2">
      <c r="B94" s="92"/>
      <c r="C94" s="62"/>
      <c r="D94" s="64"/>
      <c r="E94" s="62"/>
      <c r="G94" s="62"/>
      <c r="H94" s="62"/>
      <c r="I94" s="62"/>
      <c r="J94" s="44"/>
      <c r="K94" s="62"/>
      <c r="L94" s="44"/>
      <c r="M94" s="62"/>
      <c r="Q94" s="44"/>
      <c r="R94" s="62"/>
      <c r="S94" s="62"/>
      <c r="T94" s="62"/>
      <c r="U94" s="44"/>
      <c r="V94" s="62"/>
      <c r="W94" s="44"/>
      <c r="X94" s="62"/>
      <c r="Z94" s="63"/>
      <c r="AB94" s="15" t="s">
        <v>1253</v>
      </c>
    </row>
    <row r="95" spans="2:41" s="15" customFormat="1" x14ac:dyDescent="0.2">
      <c r="B95" s="92"/>
      <c r="C95" s="62"/>
      <c r="D95" s="64"/>
      <c r="E95" s="62"/>
      <c r="F95" s="62"/>
      <c r="G95" s="62"/>
      <c r="H95" s="62"/>
      <c r="I95" s="62"/>
      <c r="J95" s="44"/>
      <c r="K95" s="62"/>
      <c r="L95" s="44"/>
      <c r="M95" s="62"/>
      <c r="Q95" s="44"/>
      <c r="R95" s="62"/>
      <c r="S95" s="62"/>
      <c r="T95" s="62"/>
      <c r="U95" s="44"/>
      <c r="V95" s="62"/>
      <c r="W95" s="44"/>
      <c r="X95" s="62"/>
      <c r="Z95" s="63"/>
      <c r="AF95" s="15" t="s">
        <v>1253</v>
      </c>
      <c r="AI95" s="15" t="s">
        <v>1253</v>
      </c>
      <c r="AN95" s="15" t="s">
        <v>1253</v>
      </c>
    </row>
    <row r="96" spans="2:41" s="15" customFormat="1" x14ac:dyDescent="0.2">
      <c r="B96" s="92"/>
      <c r="C96" s="62"/>
      <c r="D96" s="64"/>
      <c r="E96" s="62"/>
      <c r="F96" s="62"/>
      <c r="G96" s="62"/>
      <c r="H96" s="62"/>
      <c r="I96" s="62"/>
      <c r="J96" s="44"/>
      <c r="K96" s="62"/>
      <c r="L96" s="44"/>
      <c r="M96" s="62"/>
      <c r="Q96" s="44"/>
      <c r="R96" s="62"/>
      <c r="S96" s="62"/>
      <c r="T96" s="62"/>
      <c r="U96" s="44"/>
      <c r="V96" s="62"/>
      <c r="W96" s="44"/>
      <c r="X96" s="62"/>
      <c r="Z96" s="63"/>
      <c r="AB96" s="15" t="s">
        <v>1253</v>
      </c>
      <c r="AF96" s="15" t="s">
        <v>1253</v>
      </c>
      <c r="AI96" s="15" t="s">
        <v>1253</v>
      </c>
      <c r="AN96" s="15" t="s">
        <v>1253</v>
      </c>
    </row>
    <row r="97" spans="2:44" s="15" customFormat="1" x14ac:dyDescent="0.2">
      <c r="B97" s="92"/>
      <c r="C97" s="62"/>
      <c r="D97" s="64"/>
      <c r="E97" s="62"/>
      <c r="F97" s="62"/>
      <c r="G97" s="62"/>
      <c r="H97" s="62"/>
      <c r="I97" s="62"/>
      <c r="J97" s="44"/>
      <c r="K97" s="62"/>
      <c r="L97" s="44"/>
      <c r="M97" s="62"/>
      <c r="Q97" s="44"/>
      <c r="R97" s="62"/>
      <c r="S97" s="62"/>
      <c r="T97" s="62"/>
      <c r="U97" s="44"/>
      <c r="V97" s="62"/>
      <c r="W97" s="44"/>
      <c r="X97" s="62"/>
      <c r="Z97" s="63"/>
    </row>
    <row r="98" spans="2:44" s="15" customFormat="1" x14ac:dyDescent="0.2">
      <c r="B98" s="92"/>
      <c r="C98" s="62"/>
      <c r="D98" s="64"/>
      <c r="E98" s="62"/>
      <c r="F98" s="62"/>
      <c r="G98" s="62"/>
      <c r="H98" s="62"/>
      <c r="I98" s="62"/>
      <c r="J98" s="44"/>
      <c r="K98" s="62"/>
      <c r="L98" s="44"/>
      <c r="M98" s="62"/>
      <c r="Q98" s="44"/>
      <c r="R98" s="65"/>
      <c r="S98" s="62"/>
      <c r="T98" s="62"/>
      <c r="U98" s="44"/>
      <c r="V98" s="62"/>
      <c r="W98" s="44"/>
      <c r="X98" s="62"/>
      <c r="Z98" s="63"/>
      <c r="AB98" s="15" t="s">
        <v>1254</v>
      </c>
      <c r="AF98" s="15" t="s">
        <v>1253</v>
      </c>
      <c r="AI98" s="15" t="s">
        <v>1253</v>
      </c>
      <c r="AN98" s="15" t="s">
        <v>1253</v>
      </c>
      <c r="AP98" s="15" t="s">
        <v>1253</v>
      </c>
    </row>
    <row r="99" spans="2:44" s="15" customFormat="1" x14ac:dyDescent="0.2">
      <c r="B99" s="92"/>
      <c r="C99" s="62"/>
      <c r="D99" s="64"/>
      <c r="E99" s="62"/>
      <c r="F99" s="62"/>
      <c r="G99" s="62"/>
      <c r="H99" s="62"/>
      <c r="I99" s="62"/>
      <c r="J99" s="44"/>
      <c r="K99" s="62"/>
      <c r="L99" s="44"/>
      <c r="M99" s="62"/>
      <c r="Q99" s="44"/>
      <c r="R99" s="65"/>
      <c r="S99" s="66"/>
      <c r="T99" s="62"/>
      <c r="U99" s="44"/>
      <c r="V99" s="62"/>
      <c r="W99" s="44"/>
      <c r="X99" s="62"/>
      <c r="Z99" s="63"/>
      <c r="AB99" s="15" t="s">
        <v>1254</v>
      </c>
      <c r="AI99" s="15" t="s">
        <v>1253</v>
      </c>
      <c r="AN99" s="15" t="s">
        <v>1253</v>
      </c>
      <c r="AP99" s="15" t="s">
        <v>1253</v>
      </c>
    </row>
    <row r="100" spans="2:44" s="15" customFormat="1" x14ac:dyDescent="0.2">
      <c r="B100" s="92"/>
      <c r="C100" s="62"/>
      <c r="D100" s="64"/>
      <c r="E100" s="62"/>
      <c r="F100" s="62"/>
      <c r="G100" s="62"/>
      <c r="H100" s="62"/>
      <c r="I100" s="62"/>
      <c r="J100" s="44"/>
      <c r="K100" s="62"/>
      <c r="L100" s="44"/>
      <c r="M100" s="62"/>
      <c r="Q100" s="44"/>
      <c r="R100" s="65"/>
      <c r="S100" s="66"/>
      <c r="T100" s="62"/>
      <c r="U100" s="44"/>
      <c r="V100" s="62"/>
      <c r="W100" s="44"/>
      <c r="X100" s="62"/>
      <c r="Z100" s="63"/>
      <c r="AB100" s="15" t="s">
        <v>1254</v>
      </c>
      <c r="AI100" s="15" t="s">
        <v>1253</v>
      </c>
      <c r="AP100" s="15" t="s">
        <v>1253</v>
      </c>
    </row>
    <row r="101" spans="2:44" s="15" customFormat="1" x14ac:dyDescent="0.2">
      <c r="B101" s="92"/>
      <c r="C101" s="62"/>
      <c r="D101" s="64"/>
      <c r="E101" s="62"/>
      <c r="G101" s="44"/>
      <c r="H101" s="44"/>
      <c r="I101" s="62"/>
      <c r="J101" s="44"/>
      <c r="K101" s="62"/>
      <c r="L101" s="44"/>
      <c r="M101" s="62"/>
      <c r="Q101" s="44"/>
      <c r="R101" s="62"/>
      <c r="S101" s="62"/>
      <c r="T101" s="62"/>
      <c r="U101" s="44"/>
      <c r="V101" s="62"/>
      <c r="W101" s="44"/>
      <c r="X101" s="62"/>
      <c r="Z101" s="63"/>
      <c r="AB101" s="15" t="s">
        <v>1254</v>
      </c>
      <c r="AG101" s="15" t="s">
        <v>1253</v>
      </c>
    </row>
    <row r="102" spans="2:44" s="15" customFormat="1" x14ac:dyDescent="0.2">
      <c r="B102" s="92"/>
      <c r="C102" s="62"/>
      <c r="D102" s="64"/>
      <c r="E102" s="62"/>
      <c r="G102" s="44"/>
      <c r="H102" s="44"/>
      <c r="I102" s="62"/>
      <c r="J102" s="44"/>
      <c r="K102" s="62"/>
      <c r="L102" s="44"/>
      <c r="M102" s="62"/>
      <c r="Q102" s="44"/>
      <c r="R102" s="62"/>
      <c r="S102" s="62"/>
      <c r="T102" s="62"/>
      <c r="U102" s="44"/>
      <c r="V102" s="62"/>
      <c r="W102" s="44"/>
      <c r="X102" s="62"/>
      <c r="Z102" s="63"/>
      <c r="AB102" s="15" t="s">
        <v>1254</v>
      </c>
      <c r="AG102" s="15" t="s">
        <v>1253</v>
      </c>
    </row>
    <row r="103" spans="2:44" s="15" customFormat="1" x14ac:dyDescent="0.2">
      <c r="B103" s="92"/>
      <c r="C103" s="62"/>
      <c r="D103" s="64"/>
      <c r="E103" s="62"/>
      <c r="G103" s="44"/>
      <c r="H103" s="44"/>
      <c r="I103" s="62"/>
      <c r="J103" s="44"/>
      <c r="K103" s="62"/>
      <c r="L103" s="44"/>
      <c r="M103" s="62"/>
      <c r="Q103" s="44"/>
      <c r="R103" s="62"/>
      <c r="S103" s="62"/>
      <c r="T103" s="62"/>
      <c r="U103" s="44"/>
      <c r="V103" s="62"/>
      <c r="W103" s="44"/>
      <c r="X103" s="62"/>
      <c r="Z103" s="63"/>
      <c r="AB103" s="15" t="s">
        <v>1254</v>
      </c>
      <c r="AG103" s="15" t="s">
        <v>1253</v>
      </c>
    </row>
    <row r="104" spans="2:44" s="15" customFormat="1" x14ac:dyDescent="0.2">
      <c r="B104" s="92"/>
      <c r="C104" s="62"/>
      <c r="D104" s="64"/>
      <c r="E104" s="62"/>
      <c r="G104" s="44"/>
      <c r="H104" s="44"/>
      <c r="I104" s="62"/>
      <c r="J104" s="44"/>
      <c r="K104" s="62"/>
      <c r="L104" s="44"/>
      <c r="M104" s="62"/>
      <c r="Q104" s="44"/>
      <c r="R104" s="62"/>
      <c r="S104" s="62"/>
      <c r="T104" s="62"/>
      <c r="U104" s="44"/>
      <c r="V104" s="62"/>
      <c r="W104" s="44"/>
      <c r="X104" s="62"/>
      <c r="Z104" s="63"/>
      <c r="AB104" s="15" t="s">
        <v>1254</v>
      </c>
      <c r="AG104" s="15" t="s">
        <v>1253</v>
      </c>
    </row>
    <row r="105" spans="2:44" x14ac:dyDescent="0.2">
      <c r="B105" s="92"/>
      <c r="C105" s="62"/>
      <c r="D105" s="64"/>
      <c r="E105" s="62"/>
      <c r="F105" s="62"/>
      <c r="G105" s="62"/>
      <c r="H105" s="62"/>
      <c r="I105" s="62"/>
      <c r="J105" s="44"/>
      <c r="K105" s="62"/>
      <c r="L105" s="44"/>
      <c r="M105" s="62"/>
      <c r="Q105" s="44"/>
      <c r="R105" s="62"/>
      <c r="S105" s="95"/>
      <c r="T105" s="62"/>
      <c r="U105" s="44"/>
      <c r="V105" s="62"/>
      <c r="W105" s="44"/>
      <c r="X105" s="62"/>
      <c r="Z105" s="63"/>
      <c r="AA105" s="15"/>
      <c r="AB105" s="15" t="s">
        <v>1254</v>
      </c>
      <c r="AC105" s="15"/>
      <c r="AD105" s="15"/>
      <c r="AE105" s="15"/>
      <c r="AF105" s="15"/>
      <c r="AG105" s="15"/>
      <c r="AH105" s="15"/>
      <c r="AI105" s="15"/>
      <c r="AJ105" s="15"/>
      <c r="AK105" s="15"/>
      <c r="AL105" s="15"/>
      <c r="AM105" s="15"/>
      <c r="AN105" s="15"/>
      <c r="AO105" s="15"/>
      <c r="AP105" s="15"/>
      <c r="AR105" s="15"/>
    </row>
    <row r="106" spans="2:44" x14ac:dyDescent="0.2">
      <c r="B106" s="92"/>
      <c r="C106" s="62"/>
      <c r="D106" s="64"/>
      <c r="E106" s="62"/>
      <c r="F106" s="44"/>
      <c r="G106" s="62"/>
      <c r="H106" s="62"/>
      <c r="I106" s="62"/>
      <c r="J106" s="44"/>
      <c r="K106" s="62"/>
      <c r="L106" s="44"/>
      <c r="M106" s="62"/>
      <c r="Q106" s="44"/>
      <c r="R106" s="62"/>
      <c r="S106" s="62"/>
      <c r="T106" s="59"/>
      <c r="U106" s="44"/>
      <c r="V106" s="62"/>
      <c r="W106" s="44"/>
      <c r="X106" s="62"/>
      <c r="Z106" s="63"/>
      <c r="AA106" s="15"/>
      <c r="AB106" s="15"/>
      <c r="AC106" s="15"/>
      <c r="AD106" s="15"/>
      <c r="AE106" s="15"/>
      <c r="AF106" s="15"/>
      <c r="AG106" s="15"/>
      <c r="AH106" s="15"/>
      <c r="AI106" s="15"/>
      <c r="AJ106" s="15"/>
      <c r="AK106" s="15"/>
      <c r="AL106" s="15"/>
      <c r="AM106" s="15"/>
      <c r="AN106" s="15"/>
      <c r="AO106" s="15"/>
      <c r="AP106" s="15"/>
    </row>
    <row r="107" spans="2:44" x14ac:dyDescent="0.2">
      <c r="B107" s="92"/>
      <c r="C107" s="62"/>
      <c r="D107" s="64"/>
      <c r="E107" s="62"/>
      <c r="F107" s="62"/>
      <c r="G107" s="62"/>
      <c r="H107" s="62"/>
      <c r="I107" s="62"/>
      <c r="J107" s="44"/>
      <c r="K107" s="62"/>
      <c r="L107" s="44"/>
      <c r="M107" s="62"/>
      <c r="Q107" s="44"/>
      <c r="R107" s="65"/>
      <c r="S107" s="62"/>
      <c r="T107" s="62"/>
      <c r="U107" s="44"/>
      <c r="V107" s="62"/>
      <c r="W107" s="44"/>
      <c r="X107" s="62"/>
      <c r="Z107" s="63"/>
      <c r="AA107" s="15"/>
      <c r="AB107" s="15" t="s">
        <v>1254</v>
      </c>
      <c r="AC107" s="15"/>
      <c r="AD107" s="15"/>
      <c r="AE107" s="15"/>
      <c r="AF107" s="15"/>
      <c r="AG107" s="15"/>
      <c r="AH107" s="15"/>
      <c r="AI107" s="15"/>
      <c r="AJ107" s="15"/>
      <c r="AK107" s="15"/>
      <c r="AL107" s="15"/>
      <c r="AM107" s="15"/>
      <c r="AN107" s="15"/>
      <c r="AO107" s="15"/>
      <c r="AP107" s="15"/>
      <c r="AR107" s="15"/>
    </row>
    <row r="108" spans="2:44" x14ac:dyDescent="0.2">
      <c r="B108" s="92"/>
      <c r="C108" s="62"/>
      <c r="D108" s="64"/>
      <c r="E108" s="62"/>
      <c r="F108" s="68"/>
      <c r="G108" s="68"/>
      <c r="H108" s="62"/>
      <c r="I108" s="62"/>
      <c r="J108" s="44"/>
      <c r="K108" s="62"/>
      <c r="L108" s="44"/>
      <c r="M108" s="62"/>
      <c r="Q108" s="44"/>
      <c r="R108" s="62"/>
      <c r="S108" s="62"/>
      <c r="T108" s="62"/>
      <c r="U108" s="44"/>
      <c r="V108" s="62"/>
      <c r="W108" s="44"/>
      <c r="X108" s="62"/>
      <c r="Z108" s="63"/>
      <c r="AA108" s="15"/>
      <c r="AB108" s="15"/>
      <c r="AC108" s="15"/>
      <c r="AD108" s="15"/>
      <c r="AE108" s="15"/>
      <c r="AF108" s="15"/>
      <c r="AG108" s="15"/>
      <c r="AH108" s="15"/>
      <c r="AI108" s="15"/>
      <c r="AJ108" s="15"/>
      <c r="AK108" s="15"/>
      <c r="AL108" s="15"/>
      <c r="AM108" s="15"/>
      <c r="AN108" s="15"/>
      <c r="AO108" s="15"/>
      <c r="AP108" s="15"/>
    </row>
    <row r="109" spans="2:44" x14ac:dyDescent="0.2">
      <c r="B109" s="92"/>
      <c r="C109" s="62"/>
      <c r="D109" s="64"/>
      <c r="E109" s="62"/>
      <c r="F109" s="68"/>
      <c r="G109" s="68"/>
      <c r="H109" s="62"/>
      <c r="I109" s="62"/>
      <c r="J109" s="44"/>
      <c r="K109" s="62"/>
      <c r="L109" s="44"/>
      <c r="M109" s="62"/>
      <c r="Q109" s="44"/>
      <c r="R109" s="62"/>
      <c r="S109" s="62"/>
      <c r="T109" s="62"/>
      <c r="U109" s="44"/>
      <c r="V109" s="62"/>
      <c r="W109" s="44"/>
      <c r="X109" s="62"/>
      <c r="Z109" s="63"/>
      <c r="AA109" s="15"/>
      <c r="AB109" s="15"/>
      <c r="AC109" s="15"/>
      <c r="AD109" s="15"/>
      <c r="AE109" s="15"/>
      <c r="AF109" s="15"/>
      <c r="AG109" s="15"/>
      <c r="AH109" s="15" t="s">
        <v>1253</v>
      </c>
      <c r="AI109" s="15" t="s">
        <v>1253</v>
      </c>
      <c r="AJ109" s="15" t="s">
        <v>1253</v>
      </c>
      <c r="AK109" s="15" t="s">
        <v>1253</v>
      </c>
      <c r="AL109" s="15"/>
      <c r="AM109" s="15"/>
      <c r="AN109" s="15"/>
      <c r="AO109" s="15"/>
      <c r="AP109" s="15"/>
    </row>
    <row r="110" spans="2:44" x14ac:dyDescent="0.2">
      <c r="B110" s="92"/>
      <c r="C110" s="62"/>
      <c r="D110" s="64"/>
      <c r="E110" s="62"/>
      <c r="F110" s="68"/>
      <c r="G110" s="68"/>
      <c r="H110" s="62"/>
      <c r="I110" s="62"/>
      <c r="J110" s="44"/>
      <c r="K110" s="62"/>
      <c r="L110" s="44"/>
      <c r="M110" s="62"/>
      <c r="Q110" s="44"/>
      <c r="R110" s="62"/>
      <c r="S110" s="62"/>
      <c r="T110" s="62"/>
      <c r="U110" s="44"/>
      <c r="V110" s="62"/>
      <c r="W110" s="44"/>
      <c r="X110" s="62"/>
      <c r="Z110" s="63"/>
      <c r="AA110" s="15"/>
      <c r="AB110" s="15" t="s">
        <v>1254</v>
      </c>
      <c r="AC110" s="15"/>
      <c r="AD110" s="15"/>
      <c r="AE110" s="15"/>
      <c r="AF110" s="15"/>
      <c r="AG110" s="15"/>
      <c r="AH110" s="15"/>
      <c r="AI110" s="15"/>
      <c r="AJ110" s="15"/>
      <c r="AK110" s="15"/>
      <c r="AL110" s="15"/>
      <c r="AM110" s="15"/>
      <c r="AN110" s="15"/>
      <c r="AO110" s="15"/>
      <c r="AP110" s="15"/>
      <c r="AR110" s="15"/>
    </row>
    <row r="111" spans="2:44" x14ac:dyDescent="0.2">
      <c r="B111" s="92"/>
      <c r="C111" s="62"/>
      <c r="D111" s="64"/>
      <c r="E111" s="62"/>
      <c r="F111" s="68"/>
      <c r="G111" s="68"/>
      <c r="H111" s="62"/>
      <c r="I111" s="62"/>
      <c r="J111" s="44"/>
      <c r="K111" s="62"/>
      <c r="L111" s="44"/>
      <c r="M111" s="62"/>
      <c r="Q111" s="44"/>
      <c r="R111" s="62"/>
      <c r="S111" s="95"/>
      <c r="T111" s="62"/>
      <c r="U111" s="44"/>
      <c r="V111" s="62"/>
      <c r="W111" s="44"/>
      <c r="X111" s="62"/>
      <c r="Z111" s="63"/>
      <c r="AA111" s="15"/>
      <c r="AB111" s="15" t="s">
        <v>1254</v>
      </c>
      <c r="AC111" s="15"/>
      <c r="AD111" s="15"/>
      <c r="AE111" s="15"/>
      <c r="AF111" s="15"/>
      <c r="AG111" s="15"/>
      <c r="AH111" s="15"/>
      <c r="AI111" s="15"/>
      <c r="AJ111" s="15"/>
      <c r="AK111" s="15"/>
      <c r="AL111" s="15"/>
      <c r="AM111" s="15"/>
      <c r="AN111" s="15"/>
      <c r="AO111" s="15"/>
      <c r="AP111" s="15"/>
      <c r="AR111" s="15"/>
    </row>
    <row r="112" spans="2:44" x14ac:dyDescent="0.2">
      <c r="B112" s="92"/>
      <c r="C112" s="62"/>
      <c r="D112" s="64"/>
      <c r="E112" s="62"/>
      <c r="F112" s="62"/>
      <c r="G112" s="62"/>
      <c r="H112" s="62"/>
      <c r="I112" s="62"/>
      <c r="J112" s="44"/>
      <c r="K112" s="62"/>
      <c r="L112" s="44"/>
      <c r="M112" s="62"/>
      <c r="Q112" s="44"/>
      <c r="R112" s="65"/>
      <c r="S112" s="62"/>
      <c r="T112" s="62"/>
      <c r="U112" s="44"/>
      <c r="V112" s="62"/>
      <c r="W112" s="44"/>
      <c r="X112" s="62"/>
      <c r="Z112" s="63"/>
      <c r="AA112" s="15"/>
      <c r="AB112" s="15"/>
      <c r="AC112" s="15"/>
      <c r="AD112" s="15"/>
      <c r="AE112" s="15" t="s">
        <v>1253</v>
      </c>
      <c r="AF112" s="15"/>
      <c r="AG112" s="15"/>
      <c r="AH112" s="15"/>
      <c r="AI112" s="15" t="s">
        <v>1253</v>
      </c>
      <c r="AJ112" s="15"/>
      <c r="AK112" s="15"/>
      <c r="AL112" s="15"/>
      <c r="AM112" s="15"/>
      <c r="AN112" s="15"/>
      <c r="AO112" s="15" t="s">
        <v>1253</v>
      </c>
      <c r="AP112" s="15"/>
    </row>
    <row r="113" spans="2:44" x14ac:dyDescent="0.2">
      <c r="B113" s="92"/>
      <c r="C113" s="62"/>
      <c r="D113" s="64"/>
      <c r="E113" s="62"/>
      <c r="F113" s="62"/>
      <c r="G113" s="62"/>
      <c r="H113" s="62"/>
      <c r="I113" s="62"/>
      <c r="J113" s="44"/>
      <c r="K113" s="62"/>
      <c r="L113" s="44"/>
      <c r="M113" s="62"/>
      <c r="Q113" s="44"/>
      <c r="R113" s="65"/>
      <c r="S113" s="62"/>
      <c r="T113" s="62"/>
      <c r="U113" s="44"/>
      <c r="V113" s="62"/>
      <c r="W113" s="44"/>
      <c r="X113" s="62"/>
      <c r="Z113" s="63"/>
      <c r="AA113" s="15"/>
      <c r="AB113" s="15" t="s">
        <v>1254</v>
      </c>
      <c r="AC113" s="15"/>
      <c r="AD113" s="15"/>
      <c r="AE113" s="15"/>
      <c r="AF113" s="15"/>
      <c r="AG113" s="15"/>
      <c r="AH113" s="15"/>
      <c r="AI113" s="15"/>
      <c r="AJ113" s="15"/>
      <c r="AK113" s="15"/>
      <c r="AL113" s="15"/>
      <c r="AM113" s="15"/>
      <c r="AN113" s="15"/>
      <c r="AO113" s="15"/>
      <c r="AP113" s="15"/>
      <c r="AR113" s="15"/>
    </row>
    <row r="114" spans="2:44" x14ac:dyDescent="0.2">
      <c r="B114" s="92"/>
      <c r="C114" s="62"/>
      <c r="D114" s="64"/>
      <c r="E114" s="62"/>
      <c r="F114" s="62"/>
      <c r="G114" s="62"/>
      <c r="H114" s="62"/>
      <c r="I114" s="62"/>
      <c r="J114" s="44"/>
      <c r="K114" s="62"/>
      <c r="L114" s="44"/>
      <c r="M114" s="62"/>
      <c r="Q114" s="44"/>
      <c r="R114" s="65"/>
      <c r="S114" s="62"/>
      <c r="T114" s="62"/>
      <c r="U114" s="44"/>
      <c r="V114" s="62"/>
      <c r="W114" s="44"/>
      <c r="X114" s="62"/>
      <c r="Z114" s="63"/>
      <c r="AA114" s="15"/>
      <c r="AB114" s="15" t="s">
        <v>1254</v>
      </c>
      <c r="AC114" s="15"/>
      <c r="AD114" s="15"/>
      <c r="AE114" s="15"/>
      <c r="AF114" s="15" t="s">
        <v>1253</v>
      </c>
      <c r="AG114" s="15"/>
      <c r="AH114" s="15"/>
      <c r="AI114" s="15"/>
      <c r="AJ114" s="15"/>
      <c r="AK114" s="15"/>
      <c r="AL114" s="15"/>
      <c r="AM114" s="15"/>
      <c r="AN114" s="15"/>
      <c r="AO114" s="15"/>
      <c r="AP114" s="15"/>
      <c r="AR114" s="15"/>
    </row>
    <row r="115" spans="2:44" x14ac:dyDescent="0.2">
      <c r="B115" s="92"/>
      <c r="C115" s="62"/>
      <c r="D115" s="64"/>
      <c r="E115" s="62"/>
      <c r="F115" s="62"/>
      <c r="G115" s="62"/>
      <c r="H115" s="62"/>
      <c r="I115" s="62"/>
      <c r="J115" s="44"/>
      <c r="K115" s="62"/>
      <c r="L115" s="44"/>
      <c r="M115" s="62"/>
      <c r="Q115" s="44"/>
      <c r="R115" s="65"/>
      <c r="S115" s="62"/>
      <c r="T115" s="62"/>
      <c r="U115" s="44"/>
      <c r="V115" s="62"/>
      <c r="W115" s="44"/>
      <c r="X115" s="62"/>
      <c r="Z115" s="63"/>
      <c r="AA115" s="15"/>
      <c r="AB115" s="15" t="s">
        <v>1254</v>
      </c>
      <c r="AC115" s="15"/>
      <c r="AD115" s="15"/>
      <c r="AE115" s="15"/>
      <c r="AF115" s="15" t="s">
        <v>1253</v>
      </c>
      <c r="AG115" s="15"/>
      <c r="AH115" s="15"/>
      <c r="AI115" s="15"/>
      <c r="AJ115" s="15"/>
      <c r="AK115" s="15"/>
      <c r="AL115" s="15"/>
      <c r="AM115" s="15"/>
      <c r="AN115" s="15"/>
      <c r="AO115" s="15"/>
      <c r="AP115" s="15" t="s">
        <v>1253</v>
      </c>
      <c r="AR115" s="15"/>
    </row>
    <row r="116" spans="2:44" x14ac:dyDescent="0.2">
      <c r="B116" s="92"/>
      <c r="C116" s="62"/>
      <c r="D116" s="64"/>
      <c r="E116" s="62"/>
      <c r="F116" s="62"/>
      <c r="G116" s="62"/>
      <c r="H116" s="62"/>
      <c r="I116" s="62"/>
      <c r="J116" s="44"/>
      <c r="K116" s="62"/>
      <c r="L116" s="44"/>
      <c r="M116" s="62"/>
      <c r="Q116" s="44"/>
      <c r="R116" s="65"/>
      <c r="S116" s="62"/>
      <c r="T116" s="62"/>
      <c r="U116" s="44"/>
      <c r="V116" s="62"/>
      <c r="W116" s="44"/>
      <c r="X116" s="62"/>
      <c r="Z116" s="63"/>
      <c r="AA116" s="15"/>
      <c r="AB116" s="15" t="s">
        <v>1254</v>
      </c>
      <c r="AC116" s="15"/>
      <c r="AD116" s="15"/>
      <c r="AE116" s="15"/>
      <c r="AF116" s="15"/>
      <c r="AG116" s="15"/>
      <c r="AH116" s="15"/>
      <c r="AI116" s="15"/>
      <c r="AJ116" s="15"/>
      <c r="AK116" s="15"/>
      <c r="AL116" s="15"/>
      <c r="AM116" s="15"/>
      <c r="AN116" s="15"/>
      <c r="AO116" s="15"/>
      <c r="AP116" s="15"/>
      <c r="AR116" s="15"/>
    </row>
    <row r="117" spans="2:44" x14ac:dyDescent="0.2">
      <c r="B117" s="92"/>
      <c r="C117" s="62"/>
      <c r="D117" s="64"/>
      <c r="E117" s="62"/>
      <c r="F117" s="62"/>
      <c r="G117" s="62"/>
      <c r="H117" s="62"/>
      <c r="I117" s="62"/>
      <c r="J117" s="44"/>
      <c r="K117" s="62"/>
      <c r="L117" s="44"/>
      <c r="M117" s="62"/>
      <c r="Q117" s="44"/>
      <c r="R117" s="62"/>
      <c r="S117" s="62"/>
      <c r="T117" s="62"/>
      <c r="U117" s="44"/>
      <c r="V117" s="62"/>
      <c r="W117" s="44"/>
      <c r="X117" s="62"/>
      <c r="Z117" s="63"/>
      <c r="AA117" s="15"/>
      <c r="AB117" s="15" t="s">
        <v>1254</v>
      </c>
      <c r="AC117" s="15" t="s">
        <v>1253</v>
      </c>
      <c r="AD117" s="15" t="s">
        <v>1253</v>
      </c>
      <c r="AE117" s="15" t="s">
        <v>1253</v>
      </c>
      <c r="AF117" s="15" t="s">
        <v>1253</v>
      </c>
      <c r="AG117" s="15" t="s">
        <v>1253</v>
      </c>
      <c r="AH117" s="15" t="s">
        <v>1253</v>
      </c>
      <c r="AI117" s="15" t="s">
        <v>1253</v>
      </c>
      <c r="AJ117" s="15" t="s">
        <v>1253</v>
      </c>
      <c r="AK117" s="15" t="s">
        <v>1253</v>
      </c>
      <c r="AL117" s="15" t="s">
        <v>1253</v>
      </c>
      <c r="AM117" s="15" t="s">
        <v>1253</v>
      </c>
      <c r="AN117" s="15" t="s">
        <v>1253</v>
      </c>
      <c r="AO117" s="15" t="s">
        <v>1253</v>
      </c>
      <c r="AP117" s="15" t="s">
        <v>1255</v>
      </c>
      <c r="AR117" s="15"/>
    </row>
    <row r="118" spans="2:44" x14ac:dyDescent="0.2">
      <c r="B118" s="92"/>
      <c r="C118" s="62"/>
      <c r="D118" s="64"/>
      <c r="E118" s="62"/>
      <c r="F118" s="62"/>
      <c r="G118" s="62"/>
      <c r="H118" s="62"/>
      <c r="I118" s="62"/>
      <c r="J118" s="44"/>
      <c r="K118" s="62"/>
      <c r="L118" s="44"/>
      <c r="M118" s="62"/>
      <c r="Q118" s="44"/>
      <c r="R118" s="62"/>
      <c r="S118" s="62"/>
      <c r="T118" s="62"/>
      <c r="U118" s="44"/>
      <c r="V118" s="62"/>
      <c r="W118" s="44"/>
      <c r="X118" s="62"/>
      <c r="Z118" s="63"/>
      <c r="AA118" s="15"/>
      <c r="AB118" s="15" t="s">
        <v>1254</v>
      </c>
      <c r="AC118" s="15"/>
      <c r="AD118" s="15"/>
      <c r="AE118" s="15"/>
      <c r="AF118" s="15"/>
      <c r="AG118" s="15"/>
      <c r="AH118" s="15"/>
      <c r="AI118" s="15"/>
      <c r="AJ118" s="15"/>
      <c r="AK118" s="15"/>
      <c r="AL118" s="15"/>
      <c r="AM118" s="15"/>
      <c r="AN118" s="15"/>
      <c r="AO118" s="15"/>
      <c r="AP118" s="15"/>
      <c r="AR118" s="15"/>
    </row>
    <row r="119" spans="2:44" x14ac:dyDescent="0.2">
      <c r="B119" s="92"/>
      <c r="C119" s="62"/>
      <c r="D119" s="64"/>
      <c r="E119" s="62"/>
      <c r="F119" s="62"/>
      <c r="G119" s="62"/>
      <c r="H119" s="62"/>
      <c r="I119" s="62"/>
      <c r="J119" s="44"/>
      <c r="K119" s="62"/>
      <c r="L119" s="44"/>
      <c r="M119" s="62"/>
      <c r="Q119" s="44"/>
      <c r="R119" s="65"/>
      <c r="S119" s="62"/>
      <c r="T119" s="62"/>
      <c r="U119" s="44"/>
      <c r="V119" s="62"/>
      <c r="W119" s="44"/>
      <c r="X119" s="62"/>
      <c r="Z119" s="63"/>
      <c r="AA119" s="15"/>
      <c r="AB119" s="15" t="s">
        <v>1254</v>
      </c>
      <c r="AC119" s="15"/>
      <c r="AD119" s="15"/>
      <c r="AE119" s="15"/>
      <c r="AF119" s="15"/>
      <c r="AG119" s="15"/>
      <c r="AH119" s="15"/>
      <c r="AI119" s="15" t="s">
        <v>1253</v>
      </c>
      <c r="AJ119" s="15"/>
      <c r="AK119" s="15" t="s">
        <v>1253</v>
      </c>
      <c r="AL119" s="15"/>
      <c r="AM119" s="15"/>
      <c r="AN119" s="15"/>
      <c r="AO119" s="15"/>
      <c r="AP119" s="15" t="s">
        <v>1256</v>
      </c>
      <c r="AR119" s="15"/>
    </row>
    <row r="120" spans="2:44" x14ac:dyDescent="0.2">
      <c r="B120" s="92"/>
      <c r="C120" s="62"/>
      <c r="D120" s="64"/>
      <c r="E120" s="62"/>
      <c r="F120" s="62"/>
      <c r="G120" s="62"/>
      <c r="H120" s="62"/>
      <c r="I120" s="62"/>
      <c r="J120" s="44"/>
      <c r="K120" s="62"/>
      <c r="L120" s="44"/>
      <c r="M120" s="62"/>
      <c r="Q120" s="44"/>
      <c r="R120" s="65"/>
      <c r="S120" s="62"/>
      <c r="T120" s="62"/>
      <c r="U120" s="44"/>
      <c r="V120" s="62"/>
      <c r="W120" s="44"/>
      <c r="X120" s="62"/>
      <c r="Z120" s="63"/>
      <c r="AA120" s="15"/>
      <c r="AB120" s="15" t="s">
        <v>1254</v>
      </c>
      <c r="AC120" s="15"/>
      <c r="AD120" s="15"/>
      <c r="AE120" s="15"/>
      <c r="AF120" s="15" t="s">
        <v>1253</v>
      </c>
      <c r="AG120" s="15" t="s">
        <v>1253</v>
      </c>
      <c r="AH120" s="15"/>
      <c r="AI120" s="15" t="s">
        <v>1253</v>
      </c>
      <c r="AJ120" s="15"/>
      <c r="AK120" s="15"/>
      <c r="AL120" s="15"/>
      <c r="AM120" s="15"/>
      <c r="AN120" s="15"/>
      <c r="AO120" s="15"/>
      <c r="AP120" s="15" t="s">
        <v>1253</v>
      </c>
      <c r="AR120" s="15"/>
    </row>
    <row r="121" spans="2:44" x14ac:dyDescent="0.2">
      <c r="B121" s="92"/>
      <c r="C121" s="62"/>
      <c r="D121" s="64"/>
      <c r="E121" s="62"/>
      <c r="F121" s="62"/>
      <c r="G121" s="62"/>
      <c r="H121" s="62"/>
      <c r="I121" s="62"/>
      <c r="J121" s="44"/>
      <c r="K121" s="62"/>
      <c r="L121" s="44"/>
      <c r="M121" s="62"/>
      <c r="Q121" s="44"/>
      <c r="R121" s="65"/>
      <c r="S121" s="62"/>
      <c r="T121" s="62"/>
      <c r="U121" s="44"/>
      <c r="V121" s="62"/>
      <c r="W121" s="44"/>
      <c r="X121" s="62"/>
      <c r="Z121" s="63"/>
      <c r="AA121" s="15"/>
      <c r="AB121" s="15" t="s">
        <v>1254</v>
      </c>
      <c r="AC121" s="15"/>
      <c r="AD121" s="15"/>
      <c r="AE121" s="15"/>
      <c r="AF121" s="15" t="s">
        <v>1253</v>
      </c>
      <c r="AG121" s="15" t="s">
        <v>1253</v>
      </c>
      <c r="AH121" s="15"/>
      <c r="AI121" s="15" t="s">
        <v>1253</v>
      </c>
      <c r="AJ121" s="15"/>
      <c r="AK121" s="15" t="s">
        <v>1253</v>
      </c>
      <c r="AL121" s="15"/>
      <c r="AM121" s="15"/>
      <c r="AN121" s="15"/>
      <c r="AO121" s="15" t="s">
        <v>1253</v>
      </c>
      <c r="AP121" s="15" t="s">
        <v>1256</v>
      </c>
      <c r="AR121" s="15"/>
    </row>
    <row r="122" spans="2:44" x14ac:dyDescent="0.2">
      <c r="B122" s="92"/>
      <c r="C122" s="62"/>
      <c r="D122" s="64"/>
      <c r="E122" s="62"/>
      <c r="F122" s="15"/>
      <c r="G122" s="44"/>
      <c r="H122" s="44"/>
      <c r="I122" s="62"/>
      <c r="J122" s="44"/>
      <c r="K122" s="62"/>
      <c r="L122" s="44"/>
      <c r="M122" s="62"/>
      <c r="Q122" s="44"/>
      <c r="R122" s="65"/>
      <c r="S122" s="62"/>
      <c r="T122" s="62"/>
      <c r="U122" s="44"/>
      <c r="V122" s="62"/>
      <c r="W122" s="44"/>
      <c r="X122" s="62"/>
      <c r="Z122" s="63"/>
      <c r="AA122" s="15"/>
      <c r="AB122" s="15" t="s">
        <v>1254</v>
      </c>
      <c r="AC122" s="15"/>
      <c r="AD122" s="15"/>
      <c r="AE122" s="15"/>
      <c r="AF122" s="15"/>
      <c r="AG122" s="15"/>
      <c r="AH122" s="15"/>
      <c r="AI122" s="15"/>
      <c r="AJ122" s="15"/>
      <c r="AK122" s="15"/>
      <c r="AL122" s="15"/>
      <c r="AM122" s="15"/>
      <c r="AN122" s="15"/>
      <c r="AO122" s="15"/>
      <c r="AP122" s="15"/>
      <c r="AR122" s="15"/>
    </row>
    <row r="123" spans="2:44" x14ac:dyDescent="0.2">
      <c r="B123" s="92"/>
      <c r="C123" s="62"/>
      <c r="D123" s="64"/>
      <c r="E123" s="62"/>
      <c r="F123" s="62"/>
      <c r="G123" s="62"/>
      <c r="H123" s="62"/>
      <c r="I123" s="62"/>
      <c r="J123" s="44"/>
      <c r="K123" s="62"/>
      <c r="L123" s="44"/>
      <c r="M123" s="62"/>
      <c r="Q123" s="44"/>
      <c r="R123" s="65"/>
      <c r="S123" s="62"/>
      <c r="T123" s="62"/>
      <c r="U123" s="44"/>
      <c r="V123" s="62"/>
      <c r="W123" s="44"/>
      <c r="X123" s="62"/>
      <c r="Z123" s="63"/>
      <c r="AA123" s="15"/>
      <c r="AB123" s="15" t="s">
        <v>1254</v>
      </c>
      <c r="AC123" s="15"/>
      <c r="AD123" s="15"/>
      <c r="AE123" s="15"/>
      <c r="AF123" s="15"/>
      <c r="AG123" s="15"/>
      <c r="AH123" s="15"/>
      <c r="AI123" s="15"/>
      <c r="AJ123" s="15"/>
      <c r="AK123" s="15"/>
      <c r="AL123" s="15"/>
      <c r="AM123" s="15"/>
      <c r="AN123" s="15"/>
      <c r="AO123" s="15"/>
      <c r="AP123" s="15"/>
      <c r="AR123" s="15"/>
    </row>
    <row r="124" spans="2:44" x14ac:dyDescent="0.2">
      <c r="B124" s="92"/>
      <c r="C124" s="62"/>
      <c r="D124" s="64"/>
      <c r="E124" s="62"/>
      <c r="F124" s="62"/>
      <c r="G124" s="62"/>
      <c r="H124" s="62"/>
      <c r="I124" s="62"/>
      <c r="J124" s="44"/>
      <c r="K124" s="62"/>
      <c r="L124" s="44"/>
      <c r="M124" s="62"/>
      <c r="Q124" s="44"/>
      <c r="R124" s="65"/>
      <c r="S124" s="62"/>
      <c r="T124" s="62"/>
      <c r="U124" s="44"/>
      <c r="V124" s="62"/>
      <c r="W124" s="44"/>
      <c r="X124" s="62"/>
      <c r="Z124" s="63"/>
      <c r="AA124" s="15"/>
      <c r="AB124" s="15" t="s">
        <v>1254</v>
      </c>
      <c r="AC124" s="15"/>
      <c r="AD124" s="15"/>
      <c r="AE124" s="15"/>
      <c r="AF124" s="15"/>
      <c r="AG124" s="15"/>
      <c r="AH124" s="15"/>
      <c r="AI124" s="15"/>
      <c r="AJ124" s="15"/>
      <c r="AK124" s="15"/>
      <c r="AL124" s="15"/>
      <c r="AM124" s="15"/>
      <c r="AN124" s="15"/>
      <c r="AO124" s="15"/>
      <c r="AP124" s="15"/>
      <c r="AR124" s="15"/>
    </row>
    <row r="125" spans="2:44" x14ac:dyDescent="0.2">
      <c r="B125" s="92"/>
      <c r="C125" s="62"/>
      <c r="D125" s="64"/>
      <c r="E125" s="62"/>
      <c r="F125" s="62"/>
      <c r="G125" s="62"/>
      <c r="H125" s="62"/>
      <c r="I125" s="62"/>
      <c r="J125" s="44"/>
      <c r="K125" s="62"/>
      <c r="L125" s="44"/>
      <c r="M125" s="62"/>
      <c r="Q125" s="44"/>
      <c r="R125" s="65"/>
      <c r="S125" s="62"/>
      <c r="T125" s="62"/>
      <c r="U125" s="44"/>
      <c r="V125" s="62"/>
      <c r="W125" s="44"/>
      <c r="X125" s="62"/>
      <c r="Z125" s="63"/>
      <c r="AA125" s="15"/>
      <c r="AB125" s="15" t="s">
        <v>1254</v>
      </c>
      <c r="AC125" s="15"/>
      <c r="AD125" s="15"/>
      <c r="AE125" s="15"/>
      <c r="AF125" s="15"/>
      <c r="AG125" s="15"/>
      <c r="AH125" s="15"/>
      <c r="AI125" s="15"/>
      <c r="AJ125" s="15"/>
      <c r="AK125" s="15"/>
      <c r="AL125" s="15"/>
      <c r="AM125" s="15"/>
      <c r="AN125" s="15"/>
      <c r="AO125" s="15"/>
      <c r="AP125" s="15"/>
      <c r="AR125" s="15"/>
    </row>
    <row r="126" spans="2:44" x14ac:dyDescent="0.2">
      <c r="B126" s="92"/>
      <c r="C126" s="62"/>
      <c r="D126" s="64"/>
      <c r="E126" s="62"/>
      <c r="F126" s="62"/>
      <c r="G126" s="62"/>
      <c r="H126" s="62"/>
      <c r="I126" s="62"/>
      <c r="J126" s="44"/>
      <c r="K126" s="62"/>
      <c r="L126" s="44"/>
      <c r="M126" s="62"/>
      <c r="Q126" s="44"/>
      <c r="R126" s="62"/>
      <c r="S126" s="62"/>
      <c r="T126" s="62"/>
      <c r="U126" s="44"/>
      <c r="V126" s="62"/>
      <c r="W126" s="44"/>
      <c r="X126" s="62"/>
      <c r="Z126" s="63"/>
      <c r="AA126" s="15"/>
      <c r="AB126" s="15" t="s">
        <v>1254</v>
      </c>
      <c r="AC126" s="15"/>
      <c r="AD126" s="15"/>
      <c r="AE126" s="15"/>
      <c r="AF126" s="15"/>
      <c r="AG126" s="15"/>
      <c r="AH126" s="15"/>
      <c r="AI126" s="15"/>
      <c r="AJ126" s="15"/>
      <c r="AK126" s="15"/>
      <c r="AL126" s="15"/>
      <c r="AM126" s="15" t="s">
        <v>1253</v>
      </c>
      <c r="AN126" s="15" t="s">
        <v>1253</v>
      </c>
      <c r="AO126" s="15"/>
      <c r="AP126" s="15"/>
      <c r="AR126" s="15"/>
    </row>
    <row r="127" spans="2:44" x14ac:dyDescent="0.2">
      <c r="B127" s="92"/>
      <c r="C127" s="62"/>
      <c r="D127" s="64"/>
      <c r="E127" s="62"/>
      <c r="F127" s="62"/>
      <c r="G127" s="62"/>
      <c r="H127" s="62"/>
      <c r="I127" s="62"/>
      <c r="J127" s="44"/>
      <c r="K127" s="62"/>
      <c r="L127" s="44"/>
      <c r="M127" s="62"/>
      <c r="Q127" s="44"/>
      <c r="R127" s="62"/>
      <c r="S127" s="62"/>
      <c r="T127" s="62"/>
      <c r="U127" s="44"/>
      <c r="V127" s="62"/>
      <c r="W127" s="44"/>
      <c r="X127" s="62"/>
      <c r="Z127" s="63"/>
      <c r="AA127" s="15"/>
      <c r="AB127" s="15" t="s">
        <v>1254</v>
      </c>
      <c r="AC127" s="15"/>
      <c r="AD127" s="15"/>
      <c r="AE127" s="15"/>
      <c r="AF127" s="15"/>
      <c r="AG127" s="15"/>
      <c r="AH127" s="15"/>
      <c r="AI127" s="15"/>
      <c r="AJ127" s="15"/>
      <c r="AK127" s="15"/>
      <c r="AL127" s="15"/>
      <c r="AM127" s="15"/>
      <c r="AN127" s="15" t="s">
        <v>1253</v>
      </c>
      <c r="AO127" s="15"/>
      <c r="AP127" s="15"/>
      <c r="AR127" s="15"/>
    </row>
    <row r="128" spans="2:44" s="15" customFormat="1" x14ac:dyDescent="0.2">
      <c r="B128" s="93"/>
      <c r="C128" s="62"/>
      <c r="D128" s="64"/>
      <c r="E128" s="62"/>
      <c r="F128" s="65"/>
      <c r="G128" s="65"/>
      <c r="H128" s="62"/>
      <c r="I128" s="62"/>
      <c r="J128" s="44"/>
      <c r="K128" s="62"/>
      <c r="L128" s="44"/>
      <c r="M128" s="62"/>
      <c r="Q128" s="44"/>
      <c r="R128" s="65"/>
      <c r="S128" s="65"/>
      <c r="T128" s="62"/>
      <c r="U128" s="44"/>
      <c r="V128" s="62"/>
      <c r="W128" s="44"/>
      <c r="X128" s="62"/>
      <c r="Z128" s="63"/>
      <c r="AB128" t="s">
        <v>1209</v>
      </c>
    </row>
    <row r="129" spans="2:28" s="15" customFormat="1" x14ac:dyDescent="0.2">
      <c r="B129" s="93"/>
      <c r="C129" s="62"/>
      <c r="D129" s="64"/>
      <c r="E129" s="62"/>
      <c r="F129" s="65"/>
      <c r="G129" s="65"/>
      <c r="H129" s="62"/>
      <c r="I129" s="62"/>
      <c r="J129" s="44"/>
      <c r="K129" s="62"/>
      <c r="L129" s="44"/>
      <c r="M129" s="62"/>
      <c r="Q129" s="44"/>
      <c r="R129" s="65"/>
      <c r="S129" s="65"/>
      <c r="T129" s="62"/>
      <c r="U129" s="44"/>
      <c r="V129" s="62"/>
      <c r="W129" s="44"/>
      <c r="X129" s="62"/>
      <c r="Z129" s="63"/>
      <c r="AB129" t="s">
        <v>1209</v>
      </c>
    </row>
    <row r="130" spans="2:28" s="15" customFormat="1" x14ac:dyDescent="0.2">
      <c r="B130" s="93"/>
      <c r="C130" s="62"/>
      <c r="D130" s="64"/>
      <c r="E130" s="62"/>
      <c r="F130" s="65"/>
      <c r="G130" s="65"/>
      <c r="H130" s="62"/>
      <c r="I130" s="62"/>
      <c r="J130" s="44"/>
      <c r="K130" s="62"/>
      <c r="L130" s="44"/>
      <c r="M130" s="62"/>
      <c r="Q130" s="44"/>
      <c r="R130" s="65"/>
      <c r="S130" s="65"/>
      <c r="T130" s="59"/>
      <c r="U130" s="44"/>
      <c r="V130" s="62"/>
      <c r="W130" s="44"/>
      <c r="X130" s="62"/>
      <c r="Z130" s="63"/>
      <c r="AB130" t="s">
        <v>1209</v>
      </c>
    </row>
    <row r="131" spans="2:28" s="15" customFormat="1" x14ac:dyDescent="0.2">
      <c r="B131" s="93"/>
      <c r="C131" s="62"/>
      <c r="D131" s="64"/>
      <c r="E131" s="62"/>
      <c r="F131" s="65"/>
      <c r="G131" s="65"/>
      <c r="H131" s="62"/>
      <c r="I131" s="62"/>
      <c r="J131" s="44"/>
      <c r="K131" s="62"/>
      <c r="L131" s="44"/>
      <c r="M131" s="62"/>
      <c r="Q131" s="44"/>
      <c r="R131" s="65"/>
      <c r="S131" s="65"/>
      <c r="T131" s="62"/>
      <c r="U131" s="44"/>
      <c r="V131" s="62"/>
      <c r="W131" s="44"/>
      <c r="X131" s="62"/>
      <c r="Z131" s="63"/>
      <c r="AB131" t="s">
        <v>1254</v>
      </c>
    </row>
    <row r="132" spans="2:28" s="15" customFormat="1" x14ac:dyDescent="0.2">
      <c r="B132" s="93"/>
      <c r="C132" s="62"/>
      <c r="D132" s="64"/>
      <c r="E132" s="62"/>
      <c r="F132" s="65"/>
      <c r="G132" s="65"/>
      <c r="H132" s="62"/>
      <c r="I132" s="62"/>
      <c r="J132" s="44"/>
      <c r="K132" s="62"/>
      <c r="L132" s="44"/>
      <c r="M132" s="62"/>
      <c r="Q132" s="44"/>
      <c r="R132" s="65"/>
      <c r="S132" s="65"/>
      <c r="T132" s="59"/>
      <c r="U132" s="44"/>
      <c r="V132" s="62"/>
      <c r="W132" s="44"/>
      <c r="X132" s="62"/>
      <c r="Z132" s="63"/>
      <c r="AB132" t="s">
        <v>1209</v>
      </c>
    </row>
    <row r="133" spans="2:28" s="15" customFormat="1" x14ac:dyDescent="0.2">
      <c r="B133" s="93"/>
      <c r="C133" s="62"/>
      <c r="D133" s="64"/>
      <c r="E133" s="62"/>
      <c r="F133" s="62"/>
      <c r="G133" s="62"/>
      <c r="H133" s="62"/>
      <c r="I133" s="62"/>
      <c r="J133" s="44"/>
      <c r="K133" s="62"/>
      <c r="L133" s="44"/>
      <c r="M133" s="62"/>
      <c r="Q133" s="44"/>
      <c r="R133" s="65"/>
      <c r="S133" s="65"/>
      <c r="T133" s="62"/>
      <c r="U133" s="44"/>
      <c r="V133" s="62"/>
      <c r="W133" s="44"/>
      <c r="X133" s="62"/>
      <c r="Z133" s="63"/>
      <c r="AB133" t="s">
        <v>1209</v>
      </c>
    </row>
    <row r="134" spans="2:28" s="15" customFormat="1" x14ac:dyDescent="0.2">
      <c r="B134" s="93"/>
      <c r="C134" s="62"/>
      <c r="D134" s="64"/>
      <c r="E134" s="62"/>
      <c r="F134" s="62"/>
      <c r="G134" s="62"/>
      <c r="H134" s="62"/>
      <c r="I134" s="62"/>
      <c r="J134" s="44"/>
      <c r="K134" s="62"/>
      <c r="L134" s="44"/>
      <c r="M134" s="62"/>
      <c r="Q134" s="44"/>
      <c r="R134" s="65"/>
      <c r="S134" s="65"/>
      <c r="T134" s="62"/>
      <c r="U134" s="44"/>
      <c r="V134" s="62"/>
      <c r="W134" s="44"/>
      <c r="X134" s="62"/>
      <c r="Z134" s="63"/>
      <c r="AB134" t="s">
        <v>1209</v>
      </c>
    </row>
    <row r="135" spans="2:28" s="15" customFormat="1" x14ac:dyDescent="0.2">
      <c r="B135" s="93"/>
      <c r="C135" s="62"/>
      <c r="D135" s="64"/>
      <c r="E135" s="62"/>
      <c r="F135" s="62"/>
      <c r="G135" s="62"/>
      <c r="H135" s="62"/>
      <c r="I135" s="62"/>
      <c r="J135" s="44"/>
      <c r="K135" s="62"/>
      <c r="L135" s="44"/>
      <c r="M135" s="62"/>
      <c r="Q135" s="44"/>
      <c r="R135" s="65"/>
      <c r="S135" s="65"/>
      <c r="T135" s="62"/>
      <c r="U135" s="44"/>
      <c r="V135" s="62"/>
      <c r="W135" s="44"/>
      <c r="X135" s="62"/>
      <c r="Z135" s="63"/>
      <c r="AB135" t="s">
        <v>1209</v>
      </c>
    </row>
    <row r="136" spans="2:28" s="15" customFormat="1" x14ac:dyDescent="0.2">
      <c r="B136" s="93"/>
      <c r="C136" s="62"/>
      <c r="D136" s="64"/>
      <c r="E136" s="62"/>
      <c r="F136" s="62"/>
      <c r="G136" s="62"/>
      <c r="H136" s="62"/>
      <c r="I136" s="62"/>
      <c r="J136" s="44"/>
      <c r="K136" s="62"/>
      <c r="L136" s="44"/>
      <c r="M136" s="62"/>
      <c r="Q136" s="44"/>
      <c r="R136" s="65"/>
      <c r="S136" s="65"/>
      <c r="T136" s="62"/>
      <c r="U136" s="44"/>
      <c r="V136" s="62"/>
      <c r="W136" s="44"/>
      <c r="X136" s="62"/>
      <c r="Z136" s="63"/>
      <c r="AB136" t="s">
        <v>1209</v>
      </c>
    </row>
    <row r="137" spans="2:28" s="15" customFormat="1" x14ac:dyDescent="0.2">
      <c r="B137" s="93"/>
      <c r="C137" s="62"/>
      <c r="D137" s="64"/>
      <c r="E137" s="62"/>
      <c r="F137" s="62"/>
      <c r="G137" s="62"/>
      <c r="H137" s="62"/>
      <c r="I137" s="62"/>
      <c r="J137" s="44"/>
      <c r="K137" s="62"/>
      <c r="L137" s="44"/>
      <c r="M137" s="62"/>
      <c r="Q137" s="44"/>
      <c r="R137" s="65"/>
      <c r="S137" s="96"/>
      <c r="T137" s="62"/>
      <c r="U137" s="44"/>
      <c r="V137" s="62"/>
      <c r="W137" s="44"/>
      <c r="X137" s="62"/>
      <c r="Z137" s="63"/>
      <c r="AB137" t="s">
        <v>1209</v>
      </c>
    </row>
    <row r="138" spans="2:28" s="15" customFormat="1" x14ac:dyDescent="0.2">
      <c r="B138" s="93"/>
      <c r="C138" s="62"/>
      <c r="D138" s="64"/>
      <c r="E138" s="62"/>
      <c r="F138" s="62"/>
      <c r="G138" s="62"/>
      <c r="H138" s="62"/>
      <c r="I138" s="62"/>
      <c r="J138" s="44"/>
      <c r="K138" s="62"/>
      <c r="L138" s="44"/>
      <c r="M138" s="62"/>
      <c r="Q138" s="44"/>
      <c r="R138" s="65"/>
      <c r="S138" s="65"/>
      <c r="T138" s="62"/>
      <c r="U138" s="44"/>
      <c r="V138" s="62"/>
      <c r="W138" s="44"/>
      <c r="X138" s="62"/>
      <c r="Z138" s="63"/>
      <c r="AB138" t="s">
        <v>1209</v>
      </c>
    </row>
    <row r="139" spans="2:28" s="15" customFormat="1" x14ac:dyDescent="0.2">
      <c r="B139" s="93"/>
      <c r="C139" s="62"/>
      <c r="D139" s="64"/>
      <c r="E139" s="62"/>
      <c r="F139" s="62"/>
      <c r="G139" s="62"/>
      <c r="H139" s="62"/>
      <c r="I139" s="62"/>
      <c r="J139" s="44"/>
      <c r="K139" s="62"/>
      <c r="L139" s="44"/>
      <c r="M139" s="62"/>
      <c r="Q139" s="44"/>
      <c r="R139" s="65"/>
      <c r="S139" s="65"/>
      <c r="T139" s="62"/>
      <c r="U139" s="44"/>
      <c r="V139" s="62"/>
      <c r="W139" s="44"/>
      <c r="X139" s="62"/>
      <c r="Z139" s="63"/>
      <c r="AB139" t="s">
        <v>1209</v>
      </c>
    </row>
    <row r="140" spans="2:28" s="15" customFormat="1" x14ac:dyDescent="0.2">
      <c r="B140" s="93"/>
      <c r="C140" s="62"/>
      <c r="D140" s="64"/>
      <c r="E140" s="62"/>
      <c r="F140" s="62"/>
      <c r="G140" s="62"/>
      <c r="H140" s="62"/>
      <c r="I140" s="62"/>
      <c r="J140" s="44"/>
      <c r="K140" s="62"/>
      <c r="L140" s="44"/>
      <c r="M140" s="62"/>
      <c r="Q140" s="44"/>
      <c r="R140" s="65"/>
      <c r="S140" s="65"/>
      <c r="T140" s="62"/>
      <c r="U140" s="44"/>
      <c r="V140" s="62"/>
      <c r="W140" s="44"/>
      <c r="X140" s="62"/>
      <c r="Z140" s="63"/>
      <c r="AB140" t="s">
        <v>1209</v>
      </c>
    </row>
    <row r="141" spans="2:28" s="15" customFormat="1" x14ac:dyDescent="0.2">
      <c r="B141" s="93"/>
      <c r="C141" s="62"/>
      <c r="D141" s="64"/>
      <c r="E141" s="62"/>
      <c r="F141" s="62"/>
      <c r="G141" s="62"/>
      <c r="H141" s="62"/>
      <c r="I141" s="62"/>
      <c r="J141" s="44"/>
      <c r="K141" s="62"/>
      <c r="L141" s="44"/>
      <c r="M141" s="62"/>
      <c r="Q141" s="44"/>
      <c r="R141" s="65"/>
      <c r="S141" s="65"/>
      <c r="T141" s="62"/>
      <c r="U141" s="44"/>
      <c r="V141" s="62"/>
      <c r="W141" s="44"/>
      <c r="X141" s="62"/>
      <c r="Z141" s="63"/>
      <c r="AB141" t="s">
        <v>1209</v>
      </c>
    </row>
    <row r="142" spans="2:28" s="15" customFormat="1" x14ac:dyDescent="0.2">
      <c r="B142" s="93"/>
      <c r="C142" s="62"/>
      <c r="D142" s="64"/>
      <c r="E142" s="62"/>
      <c r="F142" s="62"/>
      <c r="G142" s="62"/>
      <c r="H142" s="62"/>
      <c r="I142" s="62"/>
      <c r="J142" s="44"/>
      <c r="K142" s="62"/>
      <c r="L142" s="44"/>
      <c r="M142" s="62"/>
      <c r="Q142" s="44"/>
      <c r="R142" s="65"/>
      <c r="S142" s="65"/>
      <c r="T142" s="62"/>
      <c r="U142" s="44"/>
      <c r="V142" s="62"/>
      <c r="W142" s="44"/>
      <c r="X142" s="62"/>
      <c r="Z142" s="63"/>
      <c r="AB142" t="s">
        <v>1209</v>
      </c>
    </row>
    <row r="143" spans="2:28" s="15" customFormat="1" x14ac:dyDescent="0.2">
      <c r="B143" s="93"/>
      <c r="C143" s="62"/>
      <c r="D143" s="64"/>
      <c r="E143" s="62"/>
      <c r="F143" s="62"/>
      <c r="G143" s="62"/>
      <c r="H143" s="62"/>
      <c r="I143" s="62"/>
      <c r="J143" s="44"/>
      <c r="K143" s="62"/>
      <c r="L143" s="44"/>
      <c r="M143" s="62"/>
      <c r="Q143" s="44"/>
      <c r="R143" s="65"/>
      <c r="S143" s="65"/>
      <c r="T143" s="62"/>
      <c r="U143" s="44"/>
      <c r="V143" s="62"/>
      <c r="W143" s="44"/>
      <c r="X143" s="62"/>
      <c r="Z143" s="63"/>
      <c r="AB143" t="s">
        <v>1209</v>
      </c>
    </row>
    <row r="144" spans="2:28" s="15" customFormat="1" x14ac:dyDescent="0.2">
      <c r="B144" s="93"/>
      <c r="C144" s="62"/>
      <c r="D144" s="64"/>
      <c r="E144" s="62"/>
      <c r="F144" s="62"/>
      <c r="G144" s="62"/>
      <c r="H144" s="62"/>
      <c r="I144" s="62"/>
      <c r="J144" s="44"/>
      <c r="K144" s="62"/>
      <c r="L144" s="44"/>
      <c r="M144" s="62"/>
      <c r="Q144" s="44"/>
      <c r="R144" s="65"/>
      <c r="S144" s="65"/>
      <c r="T144" s="62"/>
      <c r="U144" s="44"/>
      <c r="V144" s="62"/>
      <c r="W144" s="44"/>
      <c r="X144" s="62"/>
      <c r="Z144" s="63"/>
      <c r="AB144" t="s">
        <v>1209</v>
      </c>
    </row>
    <row r="145" spans="2:28" s="15" customFormat="1" x14ac:dyDescent="0.2">
      <c r="B145" s="93"/>
      <c r="C145" s="62"/>
      <c r="D145" s="64"/>
      <c r="E145" s="62"/>
      <c r="F145" s="62"/>
      <c r="G145" s="62"/>
      <c r="H145" s="62"/>
      <c r="I145" s="62"/>
      <c r="J145" s="44"/>
      <c r="K145" s="62"/>
      <c r="L145" s="44"/>
      <c r="M145" s="62"/>
      <c r="Q145" s="44"/>
      <c r="R145" s="65"/>
      <c r="S145" s="65"/>
      <c r="T145" s="62"/>
      <c r="U145" s="44"/>
      <c r="V145" s="62"/>
      <c r="W145" s="44"/>
      <c r="X145" s="62"/>
      <c r="Z145" s="63"/>
      <c r="AB145" t="s">
        <v>1209</v>
      </c>
    </row>
    <row r="146" spans="2:28" s="15" customFormat="1" x14ac:dyDescent="0.2">
      <c r="B146" s="93"/>
      <c r="C146" s="62"/>
      <c r="D146" s="64"/>
      <c r="E146" s="62"/>
      <c r="F146" s="62"/>
      <c r="G146" s="62"/>
      <c r="H146" s="62"/>
      <c r="I146" s="62"/>
      <c r="J146" s="44"/>
      <c r="K146" s="62"/>
      <c r="L146" s="44"/>
      <c r="M146" s="62"/>
      <c r="Q146" s="44"/>
      <c r="R146" s="65"/>
      <c r="S146" s="65"/>
      <c r="T146" s="62"/>
      <c r="U146" s="44"/>
      <c r="V146" s="62"/>
      <c r="W146" s="44"/>
      <c r="X146" s="62"/>
      <c r="Z146" s="63"/>
      <c r="AB146" t="s">
        <v>1209</v>
      </c>
    </row>
    <row r="147" spans="2:28" s="15" customFormat="1" x14ac:dyDescent="0.2">
      <c r="B147" s="93"/>
      <c r="C147" s="62"/>
      <c r="D147" s="64"/>
      <c r="E147" s="62"/>
      <c r="F147" s="62"/>
      <c r="G147" s="62"/>
      <c r="H147" s="62"/>
      <c r="I147" s="62"/>
      <c r="J147" s="44"/>
      <c r="K147" s="62"/>
      <c r="L147" s="44"/>
      <c r="M147" s="62"/>
      <c r="Q147" s="44"/>
      <c r="R147" s="65"/>
      <c r="S147" s="65"/>
      <c r="T147" s="62"/>
      <c r="U147" s="44"/>
      <c r="V147" s="62"/>
      <c r="W147" s="44"/>
      <c r="X147" s="62"/>
      <c r="Z147" s="63"/>
      <c r="AB147" t="s">
        <v>1209</v>
      </c>
    </row>
    <row r="148" spans="2:28" s="15" customFormat="1" x14ac:dyDescent="0.2">
      <c r="B148" s="93"/>
      <c r="C148" s="62"/>
      <c r="D148" s="64"/>
      <c r="E148" s="62"/>
      <c r="F148" s="62"/>
      <c r="G148" s="62"/>
      <c r="H148" s="62"/>
      <c r="I148" s="62"/>
      <c r="J148" s="44"/>
      <c r="K148" s="62"/>
      <c r="L148" s="44"/>
      <c r="M148" s="62"/>
      <c r="Q148" s="44"/>
      <c r="R148" s="65"/>
      <c r="S148" s="65"/>
      <c r="T148" s="62"/>
      <c r="U148" s="44"/>
      <c r="V148" s="62"/>
      <c r="W148" s="44"/>
      <c r="X148" s="62"/>
      <c r="Z148" s="63"/>
      <c r="AB148" t="s">
        <v>1209</v>
      </c>
    </row>
    <row r="149" spans="2:28" s="15" customFormat="1" x14ac:dyDescent="0.2">
      <c r="B149" s="93"/>
      <c r="C149" s="62"/>
      <c r="D149" s="64"/>
      <c r="E149" s="62"/>
      <c r="F149" s="62"/>
      <c r="G149" s="62"/>
      <c r="H149" s="62"/>
      <c r="I149" s="62"/>
      <c r="J149" s="44"/>
      <c r="K149" s="62"/>
      <c r="L149" s="44"/>
      <c r="M149" s="62"/>
      <c r="Q149" s="44"/>
      <c r="R149" s="65"/>
      <c r="S149" s="96"/>
      <c r="T149" s="62"/>
      <c r="U149" s="44"/>
      <c r="V149" s="62"/>
      <c r="W149" s="44"/>
      <c r="X149" s="62"/>
      <c r="Z149" s="63"/>
      <c r="AB149" t="s">
        <v>1209</v>
      </c>
    </row>
    <row r="150" spans="2:28" s="15" customFormat="1" x14ac:dyDescent="0.2">
      <c r="B150" s="93"/>
      <c r="C150" s="62"/>
      <c r="D150" s="64"/>
      <c r="E150" s="62"/>
      <c r="F150" s="62"/>
      <c r="G150" s="62"/>
      <c r="H150" s="62"/>
      <c r="I150" s="62"/>
      <c r="J150" s="44"/>
      <c r="K150" s="62"/>
      <c r="L150" s="44"/>
      <c r="M150" s="62"/>
      <c r="Q150" s="44"/>
      <c r="R150" s="65"/>
      <c r="S150" s="65"/>
      <c r="T150" s="62"/>
      <c r="U150" s="44"/>
      <c r="V150" s="62"/>
      <c r="W150" s="44"/>
      <c r="X150" s="62"/>
      <c r="Z150" s="63"/>
      <c r="AB150" t="s">
        <v>1209</v>
      </c>
    </row>
    <row r="151" spans="2:28" s="15" customFormat="1" x14ac:dyDescent="0.2">
      <c r="B151" s="93"/>
      <c r="C151" s="62"/>
      <c r="D151" s="64"/>
      <c r="E151" s="62"/>
      <c r="F151" s="62"/>
      <c r="G151" s="62"/>
      <c r="H151" s="62"/>
      <c r="I151" s="62"/>
      <c r="J151" s="44"/>
      <c r="K151" s="62"/>
      <c r="L151" s="44"/>
      <c r="M151" s="62"/>
      <c r="Q151" s="44"/>
      <c r="R151" s="65"/>
      <c r="S151" s="65"/>
      <c r="T151" s="62"/>
      <c r="U151" s="44"/>
      <c r="V151" s="62"/>
      <c r="W151" s="44"/>
      <c r="X151" s="62"/>
      <c r="Z151" s="63"/>
      <c r="AB151" t="s">
        <v>1209</v>
      </c>
    </row>
    <row r="152" spans="2:28" s="15" customFormat="1" x14ac:dyDescent="0.2">
      <c r="B152" s="93"/>
      <c r="C152" s="62"/>
      <c r="D152" s="64"/>
      <c r="E152" s="62"/>
      <c r="F152" s="62"/>
      <c r="G152" s="62"/>
      <c r="H152" s="62"/>
      <c r="I152" s="62"/>
      <c r="J152" s="44"/>
      <c r="K152" s="62"/>
      <c r="L152" s="44"/>
      <c r="M152" s="62"/>
      <c r="Q152" s="44"/>
      <c r="R152" s="65"/>
      <c r="S152" s="65"/>
      <c r="T152" s="62"/>
      <c r="U152" s="44"/>
      <c r="V152" s="62"/>
      <c r="W152" s="44"/>
      <c r="X152" s="62"/>
      <c r="Z152" s="63"/>
      <c r="AB152" t="s">
        <v>1209</v>
      </c>
    </row>
    <row r="153" spans="2:28" s="15" customFormat="1" x14ac:dyDescent="0.2">
      <c r="B153" s="93"/>
      <c r="C153" s="62"/>
      <c r="D153" s="64"/>
      <c r="E153" s="62"/>
      <c r="F153" s="62"/>
      <c r="G153" s="62"/>
      <c r="H153" s="62"/>
      <c r="I153" s="62"/>
      <c r="J153" s="44"/>
      <c r="K153" s="62"/>
      <c r="L153" s="44"/>
      <c r="M153" s="62"/>
      <c r="Q153" s="44"/>
      <c r="R153" s="65"/>
      <c r="S153" s="65"/>
      <c r="T153" s="62"/>
      <c r="U153" s="44"/>
      <c r="V153" s="62"/>
      <c r="W153" s="44"/>
      <c r="X153" s="62"/>
      <c r="Z153" s="63"/>
      <c r="AB153" t="s">
        <v>1209</v>
      </c>
    </row>
    <row r="154" spans="2:28" s="15" customFormat="1" x14ac:dyDescent="0.2">
      <c r="B154" s="93"/>
      <c r="C154" s="62"/>
      <c r="D154" s="64"/>
      <c r="E154" s="62"/>
      <c r="F154" s="62"/>
      <c r="G154" s="62"/>
      <c r="H154" s="62"/>
      <c r="I154" s="62"/>
      <c r="J154" s="44"/>
      <c r="K154" s="62"/>
      <c r="L154" s="44"/>
      <c r="M154" s="62"/>
      <c r="Q154" s="44"/>
      <c r="R154" s="65"/>
      <c r="S154" s="65"/>
      <c r="T154" s="62"/>
      <c r="U154" s="44"/>
      <c r="V154" s="62"/>
      <c r="W154" s="44"/>
      <c r="X154" s="62"/>
      <c r="Z154" s="63"/>
      <c r="AB154" t="s">
        <v>1209</v>
      </c>
    </row>
    <row r="155" spans="2:28" s="15" customFormat="1" x14ac:dyDescent="0.2">
      <c r="B155" s="93"/>
      <c r="C155" s="62"/>
      <c r="D155" s="64"/>
      <c r="E155" s="62"/>
      <c r="F155" s="62"/>
      <c r="G155" s="62"/>
      <c r="H155" s="62"/>
      <c r="I155" s="62"/>
      <c r="J155" s="44"/>
      <c r="K155" s="62"/>
      <c r="L155" s="44"/>
      <c r="M155" s="62"/>
      <c r="Q155" s="44"/>
      <c r="R155" s="65"/>
      <c r="S155" s="65"/>
      <c r="T155" s="62"/>
      <c r="U155" s="44"/>
      <c r="V155" s="62"/>
      <c r="W155" s="44"/>
      <c r="X155" s="62"/>
      <c r="Z155" s="63"/>
      <c r="AB155" t="s">
        <v>1209</v>
      </c>
    </row>
    <row r="156" spans="2:28" s="15" customFormat="1" x14ac:dyDescent="0.2">
      <c r="B156" s="93"/>
      <c r="C156" s="62"/>
      <c r="D156" s="64"/>
      <c r="E156" s="62"/>
      <c r="F156" s="62"/>
      <c r="G156" s="62"/>
      <c r="H156" s="62"/>
      <c r="I156" s="62"/>
      <c r="J156" s="44"/>
      <c r="K156" s="62"/>
      <c r="L156" s="44"/>
      <c r="M156" s="62"/>
      <c r="Q156" s="44"/>
      <c r="R156" s="65"/>
      <c r="S156" s="65"/>
      <c r="T156" s="62"/>
      <c r="U156" s="44"/>
      <c r="V156" s="62"/>
      <c r="W156" s="44"/>
      <c r="X156" s="62"/>
      <c r="Z156" s="63"/>
      <c r="AB156" t="s">
        <v>1209</v>
      </c>
    </row>
    <row r="157" spans="2:28" s="15" customFormat="1" x14ac:dyDescent="0.2">
      <c r="B157" s="93"/>
      <c r="C157" s="62"/>
      <c r="D157" s="64"/>
      <c r="E157" s="62"/>
      <c r="F157" s="62"/>
      <c r="G157" s="62"/>
      <c r="H157" s="62"/>
      <c r="I157" s="62"/>
      <c r="J157" s="44"/>
      <c r="K157" s="62"/>
      <c r="L157" s="44"/>
      <c r="M157" s="62"/>
      <c r="Q157" s="44"/>
      <c r="R157" s="65"/>
      <c r="S157" s="65"/>
      <c r="T157" s="62"/>
      <c r="U157" s="44"/>
      <c r="V157" s="62"/>
      <c r="W157" s="44"/>
      <c r="X157" s="62"/>
      <c r="Z157" s="63"/>
      <c r="AB157" t="s">
        <v>1209</v>
      </c>
    </row>
    <row r="158" spans="2:28" s="15" customFormat="1" x14ac:dyDescent="0.2">
      <c r="B158" s="93"/>
      <c r="C158" s="62"/>
      <c r="D158" s="64"/>
      <c r="E158" s="62"/>
      <c r="F158" s="62"/>
      <c r="G158" s="62"/>
      <c r="H158" s="62"/>
      <c r="I158" s="62"/>
      <c r="J158" s="44"/>
      <c r="K158" s="62"/>
      <c r="L158" s="44"/>
      <c r="M158" s="62"/>
      <c r="Q158" s="44"/>
      <c r="R158" s="65"/>
      <c r="S158" s="65"/>
      <c r="T158" s="62"/>
      <c r="U158" s="44"/>
      <c r="V158" s="62"/>
      <c r="W158" s="44"/>
      <c r="X158" s="62"/>
      <c r="Z158" s="63"/>
      <c r="AB158" t="s">
        <v>1209</v>
      </c>
    </row>
    <row r="159" spans="2:28" s="15" customFormat="1" x14ac:dyDescent="0.2">
      <c r="B159" s="93"/>
      <c r="C159" s="62"/>
      <c r="D159" s="64"/>
      <c r="E159" s="62"/>
      <c r="F159" s="62"/>
      <c r="G159" s="62"/>
      <c r="H159" s="62"/>
      <c r="I159" s="62"/>
      <c r="J159" s="44"/>
      <c r="K159" s="62"/>
      <c r="L159" s="44"/>
      <c r="M159" s="62"/>
      <c r="Q159" s="44"/>
      <c r="R159" s="65"/>
      <c r="S159" s="65"/>
      <c r="T159" s="62"/>
      <c r="U159" s="44"/>
      <c r="V159" s="62"/>
      <c r="W159" s="44"/>
      <c r="X159" s="62"/>
      <c r="Z159" s="63"/>
      <c r="AB159" t="s">
        <v>1209</v>
      </c>
    </row>
    <row r="160" spans="2:28" s="15" customFormat="1" x14ac:dyDescent="0.2">
      <c r="B160" s="93"/>
      <c r="C160" s="62"/>
      <c r="D160" s="64"/>
      <c r="E160" s="62"/>
      <c r="F160" s="62"/>
      <c r="G160" s="62"/>
      <c r="H160" s="62"/>
      <c r="I160" s="62"/>
      <c r="J160" s="44"/>
      <c r="K160" s="62"/>
      <c r="L160" s="44"/>
      <c r="M160" s="62"/>
      <c r="Q160" s="44"/>
      <c r="R160" s="65"/>
      <c r="S160" s="65"/>
      <c r="T160" s="62"/>
      <c r="U160" s="44"/>
      <c r="V160" s="62"/>
      <c r="W160" s="44"/>
      <c r="X160" s="62"/>
      <c r="Z160" s="63"/>
      <c r="AB160" t="s">
        <v>1209</v>
      </c>
    </row>
    <row r="161" spans="2:42" s="15" customFormat="1" x14ac:dyDescent="0.2">
      <c r="B161" s="93"/>
      <c r="C161" s="62"/>
      <c r="D161" s="64"/>
      <c r="E161" s="62"/>
      <c r="F161" s="62"/>
      <c r="G161" s="62"/>
      <c r="H161" s="62"/>
      <c r="I161" s="62"/>
      <c r="J161" s="44"/>
      <c r="K161" s="62"/>
      <c r="L161" s="44"/>
      <c r="M161" s="62"/>
      <c r="Q161" s="44"/>
      <c r="R161" s="65"/>
      <c r="S161" s="65"/>
      <c r="T161" s="62"/>
      <c r="U161" s="44"/>
      <c r="V161" s="62"/>
      <c r="W161" s="44"/>
      <c r="X161" s="62"/>
      <c r="Z161" s="63"/>
      <c r="AB161" t="s">
        <v>1209</v>
      </c>
    </row>
    <row r="162" spans="2:42" s="15" customFormat="1" x14ac:dyDescent="0.2">
      <c r="B162" s="93"/>
      <c r="C162" s="62"/>
      <c r="D162" s="64"/>
      <c r="E162" s="62"/>
      <c r="F162" s="62"/>
      <c r="G162" s="62"/>
      <c r="H162" s="62"/>
      <c r="I162" s="62"/>
      <c r="J162" s="44"/>
      <c r="K162" s="62"/>
      <c r="L162" s="44"/>
      <c r="M162" s="62"/>
      <c r="Q162" s="44"/>
      <c r="R162" s="65"/>
      <c r="S162" s="65"/>
      <c r="T162" s="62"/>
      <c r="U162" s="44"/>
      <c r="V162" s="62"/>
      <c r="W162" s="44"/>
      <c r="X162" s="62"/>
      <c r="Z162" s="63"/>
      <c r="AB162" t="s">
        <v>1209</v>
      </c>
    </row>
    <row r="163" spans="2:42" s="15" customFormat="1" x14ac:dyDescent="0.2">
      <c r="B163" s="93"/>
      <c r="C163" s="62"/>
      <c r="D163" s="64"/>
      <c r="E163" s="62"/>
      <c r="F163" s="62"/>
      <c r="G163" s="62"/>
      <c r="H163" s="62"/>
      <c r="I163" s="62"/>
      <c r="J163" s="44"/>
      <c r="K163" s="62"/>
      <c r="L163" s="44"/>
      <c r="M163" s="62"/>
      <c r="Q163" s="44"/>
      <c r="R163" s="65"/>
      <c r="S163" s="65"/>
      <c r="T163" s="62"/>
      <c r="U163" s="44"/>
      <c r="V163" s="62"/>
      <c r="W163" s="44"/>
      <c r="X163" s="62"/>
      <c r="Z163" s="63"/>
      <c r="AB163" t="s">
        <v>1209</v>
      </c>
    </row>
    <row r="164" spans="2:42" s="15" customFormat="1" x14ac:dyDescent="0.2">
      <c r="B164" s="93"/>
      <c r="C164" s="62"/>
      <c r="D164" s="64"/>
      <c r="E164" s="62"/>
      <c r="F164" s="62"/>
      <c r="G164" s="62"/>
      <c r="H164" s="62"/>
      <c r="I164" s="62"/>
      <c r="J164" s="44"/>
      <c r="K164" s="62"/>
      <c r="L164" s="44"/>
      <c r="M164" s="62"/>
      <c r="Q164" s="44"/>
      <c r="R164" s="65"/>
      <c r="S164" s="65"/>
      <c r="T164" s="62"/>
      <c r="U164" s="44"/>
      <c r="V164" s="62"/>
      <c r="W164" s="44"/>
      <c r="X164" s="62"/>
      <c r="Z164" s="63"/>
      <c r="AB164" t="s">
        <v>1209</v>
      </c>
    </row>
    <row r="165" spans="2:42" s="15" customFormat="1" x14ac:dyDescent="0.2">
      <c r="B165" s="93"/>
      <c r="C165" s="62"/>
      <c r="D165" s="64"/>
      <c r="E165" s="62"/>
      <c r="F165" s="62"/>
      <c r="G165" s="62"/>
      <c r="H165" s="62"/>
      <c r="I165" s="62"/>
      <c r="J165" s="44"/>
      <c r="K165" s="62"/>
      <c r="L165" s="44"/>
      <c r="M165" s="62"/>
      <c r="Q165" s="44"/>
      <c r="R165" s="65"/>
      <c r="S165" s="65"/>
      <c r="T165" s="62"/>
      <c r="U165" s="44"/>
      <c r="V165" s="62"/>
      <c r="W165" s="44"/>
      <c r="X165" s="62"/>
      <c r="Z165" s="63"/>
      <c r="AB165" t="s">
        <v>1209</v>
      </c>
    </row>
    <row r="166" spans="2:42" s="15" customFormat="1" x14ac:dyDescent="0.2">
      <c r="B166" s="93"/>
      <c r="C166" s="62"/>
      <c r="D166" s="64"/>
      <c r="E166" s="62"/>
      <c r="F166" s="62"/>
      <c r="G166" s="62"/>
      <c r="H166" s="62"/>
      <c r="I166" s="62"/>
      <c r="J166" s="44"/>
      <c r="K166" s="62"/>
      <c r="L166" s="44"/>
      <c r="M166" s="62"/>
      <c r="Q166" s="44"/>
      <c r="R166" s="65"/>
      <c r="S166" s="65"/>
      <c r="T166" s="62"/>
      <c r="U166" s="44"/>
      <c r="V166" s="62"/>
      <c r="W166" s="44"/>
      <c r="X166" s="62"/>
      <c r="Z166" s="63"/>
      <c r="AB166" t="s">
        <v>1209</v>
      </c>
    </row>
    <row r="167" spans="2:42" s="15" customFormat="1" x14ac:dyDescent="0.2">
      <c r="B167" s="93"/>
      <c r="C167" s="62"/>
      <c r="D167" s="64"/>
      <c r="E167" s="62"/>
      <c r="F167" s="62"/>
      <c r="G167" s="62"/>
      <c r="H167" s="62"/>
      <c r="I167" s="62"/>
      <c r="J167" s="44"/>
      <c r="K167" s="62"/>
      <c r="L167" s="44"/>
      <c r="M167" s="62"/>
      <c r="Q167" s="44"/>
      <c r="R167" s="65"/>
      <c r="S167" s="65"/>
      <c r="T167" s="62"/>
      <c r="U167" s="44"/>
      <c r="V167" s="62"/>
      <c r="W167" s="44"/>
      <c r="X167" s="62"/>
      <c r="Z167" s="63"/>
      <c r="AB167" t="s">
        <v>1209</v>
      </c>
    </row>
    <row r="168" spans="2:42" s="15" customFormat="1" x14ac:dyDescent="0.2">
      <c r="B168" s="93"/>
      <c r="C168" s="62"/>
      <c r="D168" s="64"/>
      <c r="E168" s="62"/>
      <c r="F168" s="62"/>
      <c r="G168" s="62"/>
      <c r="H168" s="62"/>
      <c r="I168" s="62"/>
      <c r="J168" s="44"/>
      <c r="K168" s="62"/>
      <c r="L168" s="44"/>
      <c r="M168" s="62"/>
      <c r="Q168" s="44"/>
      <c r="R168" s="65"/>
      <c r="S168" s="65"/>
      <c r="T168" s="62"/>
      <c r="U168" s="44"/>
      <c r="V168" s="62"/>
      <c r="W168" s="44"/>
      <c r="X168" s="62"/>
      <c r="Z168" s="63"/>
      <c r="AB168" t="s">
        <v>1209</v>
      </c>
      <c r="AP168" s="15" t="s">
        <v>1246</v>
      </c>
    </row>
    <row r="169" spans="2:42" s="15" customFormat="1" x14ac:dyDescent="0.2">
      <c r="B169" s="93"/>
      <c r="C169" s="62"/>
      <c r="D169" s="64"/>
      <c r="E169" s="62"/>
      <c r="F169" s="62"/>
      <c r="G169" s="62"/>
      <c r="H169" s="62"/>
      <c r="I169" s="62"/>
      <c r="J169" s="44"/>
      <c r="K169" s="62"/>
      <c r="L169" s="44"/>
      <c r="M169" s="62"/>
      <c r="Q169" s="44"/>
      <c r="R169" s="65"/>
      <c r="S169" s="65"/>
      <c r="T169" s="62"/>
      <c r="U169" s="44"/>
      <c r="V169" s="62"/>
      <c r="W169" s="44"/>
      <c r="X169" s="62"/>
      <c r="Z169" s="63"/>
      <c r="AB169" t="s">
        <v>1209</v>
      </c>
    </row>
    <row r="170" spans="2:42" s="15" customFormat="1" x14ac:dyDescent="0.2">
      <c r="B170" s="93"/>
      <c r="C170" s="62"/>
      <c r="D170" s="64"/>
      <c r="E170" s="62"/>
      <c r="F170" s="62"/>
      <c r="G170" s="62"/>
      <c r="H170" s="62"/>
      <c r="I170" s="62"/>
      <c r="J170" s="44"/>
      <c r="K170" s="62"/>
      <c r="L170" s="44"/>
      <c r="M170" s="62"/>
      <c r="Q170" s="44"/>
      <c r="R170" s="65"/>
      <c r="S170" s="65"/>
      <c r="T170" s="62"/>
      <c r="U170" s="44"/>
      <c r="V170" s="62"/>
      <c r="W170" s="44"/>
      <c r="X170" s="62"/>
      <c r="Z170" s="63"/>
      <c r="AB170" t="s">
        <v>1209</v>
      </c>
    </row>
    <row r="171" spans="2:42" s="15" customFormat="1" x14ac:dyDescent="0.2">
      <c r="B171" s="93"/>
      <c r="C171" s="62"/>
      <c r="D171" s="64"/>
      <c r="E171" s="62"/>
      <c r="F171" s="62"/>
      <c r="G171" s="62"/>
      <c r="H171" s="62"/>
      <c r="I171" s="62"/>
      <c r="J171" s="44"/>
      <c r="K171" s="62"/>
      <c r="L171" s="44"/>
      <c r="M171" s="62"/>
      <c r="Q171" s="44"/>
      <c r="R171" s="65"/>
      <c r="S171" s="65"/>
      <c r="T171" s="62"/>
      <c r="U171" s="44"/>
      <c r="V171" s="62"/>
      <c r="W171" s="44"/>
      <c r="X171" s="62"/>
      <c r="Z171" s="63"/>
      <c r="AB171" t="s">
        <v>1209</v>
      </c>
    </row>
    <row r="172" spans="2:42" s="15" customFormat="1" x14ac:dyDescent="0.2">
      <c r="B172" s="93"/>
      <c r="C172" s="62"/>
      <c r="D172" s="64"/>
      <c r="E172" s="62"/>
      <c r="F172" s="62"/>
      <c r="G172" s="62"/>
      <c r="H172" s="62"/>
      <c r="I172" s="62"/>
      <c r="J172" s="44"/>
      <c r="K172" s="62"/>
      <c r="L172" s="44"/>
      <c r="M172" s="62"/>
      <c r="Q172" s="44"/>
      <c r="R172" s="65"/>
      <c r="S172" s="65"/>
      <c r="T172" s="62"/>
      <c r="U172" s="44"/>
      <c r="V172" s="62"/>
      <c r="W172" s="44"/>
      <c r="X172" s="62"/>
      <c r="Z172" s="63"/>
      <c r="AB172" t="s">
        <v>1209</v>
      </c>
    </row>
    <row r="173" spans="2:42" s="15" customFormat="1" x14ac:dyDescent="0.2">
      <c r="B173" s="93"/>
      <c r="C173" s="62"/>
      <c r="D173" s="64"/>
      <c r="E173" s="62"/>
      <c r="F173" s="62"/>
      <c r="G173" s="62"/>
      <c r="H173" s="62"/>
      <c r="I173" s="62"/>
      <c r="J173" s="44"/>
      <c r="K173" s="62"/>
      <c r="L173" s="44"/>
      <c r="M173" s="62"/>
      <c r="Q173" s="44"/>
      <c r="R173" s="65"/>
      <c r="S173" s="65"/>
      <c r="T173" s="62"/>
      <c r="U173" s="44"/>
      <c r="V173" s="62"/>
      <c r="W173" s="44"/>
      <c r="X173" s="62"/>
      <c r="Z173" s="63"/>
      <c r="AB173" t="s">
        <v>1209</v>
      </c>
    </row>
    <row r="174" spans="2:42" s="15" customFormat="1" x14ac:dyDescent="0.2">
      <c r="B174" s="93"/>
      <c r="C174" s="62"/>
      <c r="D174" s="64"/>
      <c r="E174" s="62"/>
      <c r="F174" s="62"/>
      <c r="G174" s="62"/>
      <c r="H174" s="62"/>
      <c r="I174" s="62"/>
      <c r="J174" s="44"/>
      <c r="K174" s="62"/>
      <c r="L174" s="44"/>
      <c r="M174" s="62"/>
      <c r="Q174" s="44"/>
      <c r="R174" s="65"/>
      <c r="S174" s="97"/>
      <c r="T174" s="62"/>
      <c r="U174" s="44"/>
      <c r="V174" s="62"/>
      <c r="W174" s="44"/>
      <c r="X174" s="62"/>
      <c r="Z174" s="63"/>
      <c r="AB174" t="s">
        <v>1209</v>
      </c>
    </row>
    <row r="175" spans="2:42" s="15" customFormat="1" x14ac:dyDescent="0.2">
      <c r="B175" s="93"/>
      <c r="C175" s="62"/>
      <c r="D175" s="64"/>
      <c r="E175" s="62"/>
      <c r="F175" s="62"/>
      <c r="G175" s="62"/>
      <c r="H175" s="62"/>
      <c r="I175" s="62"/>
      <c r="J175" s="44"/>
      <c r="K175" s="62"/>
      <c r="L175" s="44"/>
      <c r="M175" s="62"/>
      <c r="Q175" s="44"/>
      <c r="R175" s="65"/>
      <c r="S175" s="96"/>
      <c r="T175" s="62"/>
      <c r="U175" s="44"/>
      <c r="V175" s="62"/>
      <c r="W175" s="44"/>
      <c r="X175" s="62"/>
      <c r="Z175" s="63"/>
      <c r="AB175" t="s">
        <v>1209</v>
      </c>
    </row>
    <row r="176" spans="2:42" s="15" customFormat="1" x14ac:dyDescent="0.2">
      <c r="B176" s="93"/>
      <c r="C176" s="62"/>
      <c r="D176" s="64"/>
      <c r="E176" s="62"/>
      <c r="F176" s="62"/>
      <c r="G176" s="62"/>
      <c r="H176" s="62"/>
      <c r="I176" s="62"/>
      <c r="J176" s="44"/>
      <c r="K176" s="62"/>
      <c r="L176" s="44"/>
      <c r="M176" s="62"/>
      <c r="Q176" s="44"/>
      <c r="R176" s="65"/>
      <c r="S176" s="65"/>
      <c r="T176" s="62"/>
      <c r="U176" s="44"/>
      <c r="V176" s="62"/>
      <c r="W176" s="44"/>
      <c r="X176" s="62"/>
      <c r="Z176" s="63"/>
      <c r="AB176" t="s">
        <v>1209</v>
      </c>
    </row>
    <row r="177" spans="2:44" s="15" customFormat="1" x14ac:dyDescent="0.2">
      <c r="B177" s="93"/>
      <c r="C177" s="62"/>
      <c r="D177" s="64"/>
      <c r="E177" s="62"/>
      <c r="F177" s="62"/>
      <c r="G177" s="62"/>
      <c r="H177" s="62"/>
      <c r="I177" s="62"/>
      <c r="J177" s="44"/>
      <c r="K177" s="62"/>
      <c r="L177" s="44"/>
      <c r="M177" s="62"/>
      <c r="Q177" s="44"/>
      <c r="R177" s="65"/>
      <c r="S177" s="96"/>
      <c r="T177" s="62"/>
      <c r="U177" s="44"/>
      <c r="V177" s="62"/>
      <c r="W177" s="44"/>
      <c r="X177" s="62"/>
      <c r="Z177" s="63"/>
      <c r="AB177" t="s">
        <v>1209</v>
      </c>
    </row>
    <row r="178" spans="2:44" s="15" customFormat="1" x14ac:dyDescent="0.2">
      <c r="B178" s="93"/>
      <c r="C178" s="62"/>
      <c r="D178" s="64"/>
      <c r="E178" s="62"/>
      <c r="F178" s="62"/>
      <c r="G178" s="62"/>
      <c r="H178" s="62"/>
      <c r="I178" s="62"/>
      <c r="J178" s="44"/>
      <c r="K178" s="62"/>
      <c r="L178" s="44"/>
      <c r="M178" s="62"/>
      <c r="Q178" s="44"/>
      <c r="R178" s="65"/>
      <c r="S178" s="65"/>
      <c r="T178" s="62"/>
      <c r="U178" s="44"/>
      <c r="V178" s="62"/>
      <c r="W178" s="44"/>
      <c r="X178" s="62"/>
      <c r="Z178" s="63"/>
      <c r="AB178" t="s">
        <v>1209</v>
      </c>
    </row>
    <row r="179" spans="2:44" s="15" customFormat="1" x14ac:dyDescent="0.2">
      <c r="B179" s="93"/>
      <c r="C179" s="62"/>
      <c r="D179" s="64"/>
      <c r="E179" s="62"/>
      <c r="F179" s="62"/>
      <c r="G179" s="62"/>
      <c r="H179" s="62"/>
      <c r="I179" s="62"/>
      <c r="J179" s="44"/>
      <c r="K179" s="62"/>
      <c r="L179" s="44"/>
      <c r="M179" s="62"/>
      <c r="Q179" s="44"/>
      <c r="R179" s="65"/>
      <c r="S179" s="65"/>
      <c r="T179" s="62"/>
      <c r="U179" s="44"/>
      <c r="V179" s="62"/>
      <c r="W179" s="44"/>
      <c r="X179" s="62"/>
      <c r="Z179" s="63"/>
      <c r="AB179" t="s">
        <v>1209</v>
      </c>
    </row>
    <row r="180" spans="2:44" s="15" customFormat="1" x14ac:dyDescent="0.2">
      <c r="B180" s="93"/>
      <c r="C180" s="62"/>
      <c r="D180" s="64"/>
      <c r="E180" s="62"/>
      <c r="F180" s="62"/>
      <c r="G180" s="62"/>
      <c r="H180" s="62"/>
      <c r="I180" s="62"/>
      <c r="J180" s="44"/>
      <c r="K180" s="62"/>
      <c r="L180" s="44"/>
      <c r="M180" s="62"/>
      <c r="Q180" s="44"/>
      <c r="R180" s="65"/>
      <c r="S180" s="65"/>
      <c r="T180" s="62"/>
      <c r="U180" s="44"/>
      <c r="V180" s="62"/>
      <c r="W180" s="44"/>
      <c r="X180" s="62"/>
      <c r="Z180" s="63"/>
      <c r="AB180" t="s">
        <v>1209</v>
      </c>
    </row>
    <row r="181" spans="2:44" s="15" customFormat="1" x14ac:dyDescent="0.2">
      <c r="B181" s="93"/>
      <c r="C181" s="62"/>
      <c r="D181" s="64"/>
      <c r="E181" s="62"/>
      <c r="F181" s="62"/>
      <c r="G181" s="62"/>
      <c r="H181" s="62"/>
      <c r="I181" s="62"/>
      <c r="J181" s="44"/>
      <c r="K181" s="62"/>
      <c r="L181" s="44"/>
      <c r="M181" s="62"/>
      <c r="Q181" s="44"/>
      <c r="R181" s="65"/>
      <c r="S181" s="65"/>
      <c r="T181" s="62"/>
      <c r="U181" s="44"/>
      <c r="V181" s="62"/>
      <c r="W181" s="44"/>
      <c r="X181" s="62"/>
      <c r="Z181" s="63"/>
      <c r="AB181" t="s">
        <v>1209</v>
      </c>
    </row>
    <row r="182" spans="2:44" s="15" customFormat="1" x14ac:dyDescent="0.2">
      <c r="B182" s="93"/>
      <c r="C182" s="62"/>
      <c r="D182" s="64"/>
      <c r="E182" s="62"/>
      <c r="F182" s="62"/>
      <c r="G182" s="62"/>
      <c r="H182" s="62"/>
      <c r="I182" s="62"/>
      <c r="J182" s="44"/>
      <c r="K182" s="62"/>
      <c r="L182" s="44"/>
      <c r="M182" s="62"/>
      <c r="Q182" s="44"/>
      <c r="R182" s="65"/>
      <c r="S182" s="65"/>
      <c r="T182" s="62"/>
      <c r="U182" s="44"/>
      <c r="V182" s="62"/>
      <c r="W182" s="44"/>
      <c r="X182" s="62"/>
      <c r="Z182" s="63"/>
      <c r="AB182" t="s">
        <v>1209</v>
      </c>
    </row>
    <row r="183" spans="2:44" s="15" customFormat="1" x14ac:dyDescent="0.2">
      <c r="B183" s="93"/>
      <c r="C183" s="62"/>
      <c r="D183" s="64"/>
      <c r="E183" s="62"/>
      <c r="F183" s="62"/>
      <c r="G183" s="62"/>
      <c r="H183" s="62"/>
      <c r="I183" s="62"/>
      <c r="J183" s="44"/>
      <c r="K183" s="62"/>
      <c r="L183" s="44"/>
      <c r="M183" s="62"/>
      <c r="Q183" s="44"/>
      <c r="R183" s="65"/>
      <c r="S183" s="65"/>
      <c r="T183" s="62"/>
      <c r="U183" s="44"/>
      <c r="V183" s="62"/>
      <c r="W183" s="44"/>
      <c r="X183" s="62"/>
      <c r="Z183" s="63"/>
      <c r="AB183" t="s">
        <v>1209</v>
      </c>
    </row>
    <row r="184" spans="2:44" s="15" customFormat="1" x14ac:dyDescent="0.2">
      <c r="B184" s="93"/>
      <c r="C184" s="62"/>
      <c r="D184" s="64"/>
      <c r="E184" s="62"/>
      <c r="F184" s="62"/>
      <c r="G184" s="62"/>
      <c r="H184" s="62"/>
      <c r="I184" s="62"/>
      <c r="J184" s="44"/>
      <c r="K184" s="62"/>
      <c r="L184" s="44"/>
      <c r="M184" s="62"/>
      <c r="Q184" s="44"/>
      <c r="R184" s="65"/>
      <c r="S184" s="65"/>
      <c r="T184" s="62"/>
      <c r="U184" s="44"/>
      <c r="V184" s="62"/>
      <c r="W184" s="44"/>
      <c r="X184" s="62"/>
      <c r="Z184" s="63"/>
      <c r="AB184" t="s">
        <v>1209</v>
      </c>
    </row>
    <row r="185" spans="2:44" s="15" customFormat="1" x14ac:dyDescent="0.2">
      <c r="B185" s="93"/>
      <c r="C185" s="62"/>
      <c r="D185" s="64"/>
      <c r="E185" s="62"/>
      <c r="F185" s="62"/>
      <c r="G185" s="62"/>
      <c r="H185" s="62"/>
      <c r="I185" s="62"/>
      <c r="J185" s="44"/>
      <c r="K185" s="62"/>
      <c r="L185" s="44"/>
      <c r="M185" s="62"/>
      <c r="Q185" s="44"/>
      <c r="R185" s="65"/>
      <c r="S185" s="65"/>
      <c r="T185" s="62"/>
      <c r="U185" s="44"/>
      <c r="V185" s="62"/>
      <c r="W185" s="44"/>
      <c r="X185" s="62"/>
      <c r="Z185" s="63"/>
      <c r="AB185" t="s">
        <v>1209</v>
      </c>
    </row>
    <row r="186" spans="2:44" x14ac:dyDescent="0.2">
      <c r="R186" s="21"/>
      <c r="T186" s="62"/>
      <c r="V186" s="62"/>
      <c r="X186" s="62"/>
    </row>
    <row r="187" spans="2:44" x14ac:dyDescent="0.2">
      <c r="R187" s="21"/>
      <c r="T187" s="50"/>
      <c r="V187" s="50"/>
      <c r="X187" s="50"/>
    </row>
    <row r="188" spans="2:44" x14ac:dyDescent="0.2">
      <c r="R188" s="21"/>
    </row>
    <row r="189" spans="2:44" x14ac:dyDescent="0.2">
      <c r="R189" s="21"/>
    </row>
    <row r="190" spans="2:44" x14ac:dyDescent="0.2">
      <c r="R190" s="21"/>
    </row>
    <row r="191" spans="2:44" s="1" customFormat="1" x14ac:dyDescent="0.2">
      <c r="B191" s="14"/>
      <c r="C191"/>
      <c r="D191"/>
      <c r="E191"/>
      <c r="F191"/>
      <c r="G191"/>
      <c r="H191"/>
      <c r="I191" s="15"/>
      <c r="J191" s="15"/>
      <c r="K191" s="15"/>
      <c r="L191" s="15"/>
      <c r="M191" s="15"/>
      <c r="N191" s="15"/>
      <c r="O191" s="15"/>
      <c r="P191" s="15"/>
      <c r="Q191"/>
      <c r="R191" s="21"/>
      <c r="T191" s="15"/>
      <c r="U191" s="15"/>
      <c r="V191" s="15"/>
      <c r="W191" s="15"/>
      <c r="X191" s="15"/>
      <c r="Y191" s="15"/>
      <c r="Z191"/>
      <c r="AA191"/>
      <c r="AB191"/>
      <c r="AC191"/>
      <c r="AD191"/>
      <c r="AE191"/>
      <c r="AF191"/>
      <c r="AG191"/>
      <c r="AH191"/>
      <c r="AI191"/>
      <c r="AJ191"/>
      <c r="AK191"/>
      <c r="AL191"/>
      <c r="AM191"/>
      <c r="AN191"/>
      <c r="AO191"/>
      <c r="AP191"/>
      <c r="AQ191"/>
      <c r="AR191"/>
    </row>
    <row r="192" spans="2:44" s="1" customFormat="1" x14ac:dyDescent="0.2">
      <c r="B192" s="14"/>
      <c r="C192"/>
      <c r="D192"/>
      <c r="E192"/>
      <c r="F192"/>
      <c r="G192"/>
      <c r="H192"/>
      <c r="I192" s="15"/>
      <c r="J192" s="15"/>
      <c r="K192" s="15"/>
      <c r="L192" s="15"/>
      <c r="M192" s="15"/>
      <c r="N192" s="15"/>
      <c r="O192" s="15"/>
      <c r="P192" s="15"/>
      <c r="Q192"/>
      <c r="R192" s="21"/>
      <c r="T192" s="15"/>
      <c r="U192" s="15"/>
      <c r="V192" s="15"/>
      <c r="W192" s="15"/>
      <c r="X192" s="15"/>
      <c r="Y192" s="15"/>
      <c r="Z192"/>
      <c r="AA192"/>
      <c r="AB192"/>
      <c r="AC192"/>
      <c r="AD192"/>
      <c r="AE192"/>
      <c r="AF192"/>
      <c r="AG192"/>
      <c r="AH192"/>
      <c r="AI192"/>
      <c r="AJ192"/>
      <c r="AK192"/>
      <c r="AL192"/>
      <c r="AM192"/>
      <c r="AN192"/>
      <c r="AO192"/>
      <c r="AP192"/>
      <c r="AQ192"/>
      <c r="AR192"/>
    </row>
    <row r="193" spans="2:44" s="1" customFormat="1" x14ac:dyDescent="0.2">
      <c r="B193" s="14"/>
      <c r="C193"/>
      <c r="D193"/>
      <c r="E193"/>
      <c r="F193"/>
      <c r="G193"/>
      <c r="H193"/>
      <c r="I193" s="15"/>
      <c r="J193" s="15"/>
      <c r="K193" s="15"/>
      <c r="L193" s="15"/>
      <c r="M193" s="15"/>
      <c r="N193" s="15"/>
      <c r="O193" s="15"/>
      <c r="P193" s="15"/>
      <c r="Q193"/>
      <c r="R193" s="21"/>
      <c r="T193" s="15"/>
      <c r="U193" s="15"/>
      <c r="V193" s="15"/>
      <c r="W193" s="15"/>
      <c r="X193" s="15"/>
      <c r="Y193" s="15"/>
      <c r="Z193"/>
      <c r="AA193"/>
      <c r="AB193"/>
      <c r="AC193"/>
      <c r="AD193"/>
      <c r="AE193"/>
      <c r="AF193"/>
      <c r="AG193"/>
      <c r="AH193"/>
      <c r="AI193"/>
      <c r="AJ193"/>
      <c r="AK193"/>
      <c r="AL193"/>
      <c r="AM193"/>
      <c r="AN193"/>
      <c r="AO193"/>
      <c r="AP193"/>
      <c r="AQ193"/>
      <c r="AR193"/>
    </row>
    <row r="194" spans="2:44" s="1" customFormat="1" x14ac:dyDescent="0.2">
      <c r="B194" s="14"/>
      <c r="C194"/>
      <c r="D194"/>
      <c r="E194"/>
      <c r="F194"/>
      <c r="G194"/>
      <c r="H194"/>
      <c r="I194" s="15"/>
      <c r="J194" s="15"/>
      <c r="K194" s="15"/>
      <c r="L194" s="15"/>
      <c r="M194" s="15"/>
      <c r="N194" s="15"/>
      <c r="O194" s="15"/>
      <c r="P194" s="15"/>
      <c r="Q194"/>
      <c r="R194" s="21"/>
      <c r="T194" s="15"/>
      <c r="U194" s="15"/>
      <c r="V194" s="15"/>
      <c r="W194" s="15"/>
      <c r="X194" s="15"/>
      <c r="Y194" s="15"/>
      <c r="Z194"/>
      <c r="AA194"/>
      <c r="AB194"/>
      <c r="AC194"/>
      <c r="AD194"/>
      <c r="AE194"/>
      <c r="AF194"/>
      <c r="AG194"/>
      <c r="AH194"/>
      <c r="AI194"/>
      <c r="AJ194"/>
      <c r="AK194"/>
      <c r="AL194"/>
      <c r="AM194"/>
      <c r="AN194"/>
      <c r="AO194"/>
      <c r="AP194"/>
      <c r="AQ194"/>
      <c r="AR194"/>
    </row>
    <row r="195" spans="2:44" s="1" customFormat="1" x14ac:dyDescent="0.2">
      <c r="B195" s="14"/>
      <c r="C195"/>
      <c r="D195"/>
      <c r="E195"/>
      <c r="F195"/>
      <c r="G195"/>
      <c r="H195"/>
      <c r="I195" s="15"/>
      <c r="J195" s="15"/>
      <c r="K195" s="15"/>
      <c r="L195" s="15"/>
      <c r="M195" s="15"/>
      <c r="N195" s="15"/>
      <c r="O195" s="15"/>
      <c r="P195" s="15"/>
      <c r="Q195"/>
      <c r="R195" s="21"/>
      <c r="T195" s="15"/>
      <c r="U195" s="15"/>
      <c r="V195" s="15"/>
      <c r="W195" s="15"/>
      <c r="X195" s="15"/>
      <c r="Y195" s="15"/>
      <c r="Z195"/>
      <c r="AA195"/>
      <c r="AB195"/>
      <c r="AC195"/>
      <c r="AD195"/>
      <c r="AE195"/>
      <c r="AF195"/>
      <c r="AG195"/>
      <c r="AH195"/>
      <c r="AI195"/>
      <c r="AJ195"/>
      <c r="AK195"/>
      <c r="AL195"/>
      <c r="AM195"/>
      <c r="AN195"/>
      <c r="AO195"/>
      <c r="AP195"/>
      <c r="AQ195"/>
      <c r="AR195"/>
    </row>
    <row r="196" spans="2:44" s="1" customFormat="1" x14ac:dyDescent="0.2">
      <c r="B196" s="14"/>
      <c r="C196"/>
      <c r="D196"/>
      <c r="E196"/>
      <c r="F196"/>
      <c r="G196"/>
      <c r="H196"/>
      <c r="I196" s="15"/>
      <c r="J196" s="15"/>
      <c r="K196" s="15"/>
      <c r="L196" s="15"/>
      <c r="M196" s="15"/>
      <c r="N196" s="15"/>
      <c r="O196" s="15"/>
      <c r="P196" s="15"/>
      <c r="Q196"/>
      <c r="R196" s="21"/>
      <c r="T196" s="15"/>
      <c r="U196" s="15"/>
      <c r="V196" s="15"/>
      <c r="W196" s="15"/>
      <c r="X196" s="15"/>
      <c r="Y196" s="15"/>
      <c r="Z196"/>
      <c r="AA196"/>
      <c r="AB196"/>
      <c r="AC196"/>
      <c r="AD196"/>
      <c r="AE196"/>
      <c r="AF196"/>
      <c r="AG196"/>
      <c r="AH196"/>
      <c r="AI196"/>
      <c r="AJ196"/>
      <c r="AK196"/>
      <c r="AL196"/>
      <c r="AM196"/>
      <c r="AN196"/>
      <c r="AO196"/>
      <c r="AP196"/>
      <c r="AQ196"/>
      <c r="AR196"/>
    </row>
    <row r="197" spans="2:44" s="1" customFormat="1" x14ac:dyDescent="0.2">
      <c r="B197" s="14"/>
      <c r="C197"/>
      <c r="D197"/>
      <c r="E197"/>
      <c r="F197"/>
      <c r="G197"/>
      <c r="H197"/>
      <c r="I197" s="15"/>
      <c r="J197" s="15"/>
      <c r="K197" s="15"/>
      <c r="L197" s="15"/>
      <c r="M197" s="15"/>
      <c r="N197" s="15"/>
      <c r="O197" s="15"/>
      <c r="P197" s="15"/>
      <c r="Q197"/>
      <c r="R197" s="21"/>
      <c r="T197" s="15"/>
      <c r="U197" s="15"/>
      <c r="V197" s="15"/>
      <c r="W197" s="15"/>
      <c r="X197" s="15"/>
      <c r="Y197" s="15"/>
      <c r="Z197"/>
      <c r="AA197"/>
      <c r="AB197"/>
      <c r="AC197"/>
      <c r="AD197"/>
      <c r="AE197"/>
      <c r="AF197"/>
      <c r="AG197"/>
      <c r="AH197"/>
      <c r="AI197"/>
      <c r="AJ197"/>
      <c r="AK197"/>
      <c r="AL197"/>
      <c r="AM197"/>
      <c r="AN197"/>
      <c r="AO197"/>
      <c r="AP197"/>
      <c r="AQ197"/>
      <c r="AR197"/>
    </row>
    <row r="198" spans="2:44" s="1" customFormat="1" x14ac:dyDescent="0.2">
      <c r="B198" s="14"/>
      <c r="C198"/>
      <c r="D198"/>
      <c r="E198"/>
      <c r="F198"/>
      <c r="G198"/>
      <c r="H198"/>
      <c r="I198" s="15"/>
      <c r="J198" s="15"/>
      <c r="K198" s="15"/>
      <c r="L198" s="15"/>
      <c r="M198" s="15"/>
      <c r="N198" s="15"/>
      <c r="O198" s="15"/>
      <c r="P198" s="15"/>
      <c r="Q198"/>
      <c r="R198" s="21"/>
      <c r="T198" s="15"/>
      <c r="U198" s="15"/>
      <c r="V198" s="15"/>
      <c r="W198" s="15"/>
      <c r="X198" s="15"/>
      <c r="Y198" s="15"/>
      <c r="Z198"/>
      <c r="AA198"/>
      <c r="AB198"/>
      <c r="AC198"/>
      <c r="AD198"/>
      <c r="AE198"/>
      <c r="AF198"/>
      <c r="AG198"/>
      <c r="AH198"/>
      <c r="AI198"/>
      <c r="AJ198"/>
      <c r="AK198"/>
      <c r="AL198"/>
      <c r="AM198"/>
      <c r="AN198"/>
      <c r="AO198"/>
      <c r="AP198"/>
      <c r="AQ198"/>
      <c r="AR198"/>
    </row>
    <row r="199" spans="2:44" s="1" customFormat="1" x14ac:dyDescent="0.2">
      <c r="B199" s="14"/>
      <c r="C199"/>
      <c r="D199"/>
      <c r="E199"/>
      <c r="F199"/>
      <c r="G199"/>
      <c r="H199"/>
      <c r="I199" s="15"/>
      <c r="J199" s="15"/>
      <c r="K199" s="15"/>
      <c r="L199" s="15"/>
      <c r="M199" s="15"/>
      <c r="N199" s="15"/>
      <c r="O199" s="15"/>
      <c r="P199" s="15"/>
      <c r="Q199"/>
      <c r="R199" s="21"/>
      <c r="T199" s="15"/>
      <c r="U199" s="15"/>
      <c r="V199" s="15"/>
      <c r="W199" s="15"/>
      <c r="X199" s="15"/>
      <c r="Y199" s="15"/>
      <c r="Z199"/>
      <c r="AA199"/>
      <c r="AB199"/>
      <c r="AC199"/>
      <c r="AD199"/>
      <c r="AE199"/>
      <c r="AF199"/>
      <c r="AG199"/>
      <c r="AH199"/>
      <c r="AI199"/>
      <c r="AJ199"/>
      <c r="AK199"/>
      <c r="AL199"/>
      <c r="AM199"/>
      <c r="AN199"/>
      <c r="AO199"/>
      <c r="AP199"/>
      <c r="AQ199"/>
      <c r="AR199"/>
    </row>
    <row r="200" spans="2:44" s="1" customFormat="1" x14ac:dyDescent="0.2">
      <c r="B200" s="14"/>
      <c r="C200"/>
      <c r="D200"/>
      <c r="E200"/>
      <c r="F200"/>
      <c r="G200"/>
      <c r="H200"/>
      <c r="I200" s="15"/>
      <c r="J200" s="15"/>
      <c r="K200" s="15"/>
      <c r="L200" s="15"/>
      <c r="M200" s="15"/>
      <c r="N200" s="15"/>
      <c r="O200" s="15"/>
      <c r="P200" s="15"/>
      <c r="Q200"/>
      <c r="R200" s="21"/>
      <c r="T200" s="15"/>
      <c r="U200" s="15"/>
      <c r="V200" s="15"/>
      <c r="W200" s="15"/>
      <c r="X200" s="15"/>
      <c r="Y200" s="15"/>
      <c r="Z200"/>
      <c r="AA200"/>
      <c r="AB200"/>
      <c r="AC200"/>
      <c r="AD200"/>
      <c r="AE200"/>
      <c r="AF200"/>
      <c r="AG200"/>
      <c r="AH200"/>
      <c r="AI200"/>
      <c r="AJ200"/>
      <c r="AK200"/>
      <c r="AL200"/>
      <c r="AM200"/>
      <c r="AN200"/>
      <c r="AO200"/>
      <c r="AP200"/>
      <c r="AQ200"/>
      <c r="AR200"/>
    </row>
    <row r="201" spans="2:44" s="1" customFormat="1" x14ac:dyDescent="0.2">
      <c r="B201" s="14"/>
      <c r="C201"/>
      <c r="D201"/>
      <c r="E201"/>
      <c r="F201"/>
      <c r="G201"/>
      <c r="H201"/>
      <c r="I201" s="15"/>
      <c r="J201" s="15"/>
      <c r="K201" s="15"/>
      <c r="L201" s="15"/>
      <c r="M201" s="15"/>
      <c r="N201" s="15"/>
      <c r="O201" s="15"/>
      <c r="P201" s="15"/>
      <c r="Q201"/>
      <c r="R201" s="21"/>
      <c r="T201" s="15"/>
      <c r="U201" s="15"/>
      <c r="V201" s="15"/>
      <c r="W201" s="15"/>
      <c r="X201" s="15"/>
      <c r="Y201" s="15"/>
      <c r="Z201"/>
      <c r="AA201"/>
      <c r="AB201"/>
      <c r="AC201"/>
      <c r="AD201"/>
      <c r="AE201"/>
      <c r="AF201"/>
      <c r="AG201"/>
      <c r="AH201"/>
      <c r="AI201"/>
      <c r="AJ201"/>
      <c r="AK201"/>
      <c r="AL201"/>
      <c r="AM201"/>
      <c r="AN201"/>
      <c r="AO201"/>
      <c r="AP201"/>
      <c r="AQ201"/>
      <c r="AR201"/>
    </row>
    <row r="202" spans="2:44" s="1" customFormat="1" x14ac:dyDescent="0.2">
      <c r="B202" s="14"/>
      <c r="C202"/>
      <c r="D202"/>
      <c r="E202"/>
      <c r="F202"/>
      <c r="G202"/>
      <c r="H202"/>
      <c r="I202" s="15"/>
      <c r="J202" s="15"/>
      <c r="K202" s="15"/>
      <c r="L202" s="15"/>
      <c r="M202" s="15"/>
      <c r="N202" s="15"/>
      <c r="O202" s="15"/>
      <c r="P202" s="15"/>
      <c r="Q202"/>
      <c r="R202" s="21"/>
      <c r="T202" s="15"/>
      <c r="U202" s="15"/>
      <c r="V202" s="15"/>
      <c r="W202" s="15"/>
      <c r="X202" s="15"/>
      <c r="Y202" s="15"/>
      <c r="Z202"/>
      <c r="AA202"/>
      <c r="AB202"/>
      <c r="AC202"/>
      <c r="AD202"/>
      <c r="AE202"/>
      <c r="AF202"/>
      <c r="AG202"/>
      <c r="AH202"/>
      <c r="AI202"/>
      <c r="AJ202"/>
      <c r="AK202"/>
      <c r="AL202"/>
      <c r="AM202"/>
      <c r="AN202"/>
      <c r="AO202"/>
      <c r="AP202"/>
      <c r="AQ202"/>
      <c r="AR202"/>
    </row>
    <row r="203" spans="2:44" s="1" customFormat="1" x14ac:dyDescent="0.2">
      <c r="B203" s="14"/>
      <c r="C203"/>
      <c r="D203"/>
      <c r="E203"/>
      <c r="F203"/>
      <c r="G203"/>
      <c r="H203"/>
      <c r="I203" s="15"/>
      <c r="J203" s="15"/>
      <c r="K203" s="15"/>
      <c r="L203" s="15"/>
      <c r="M203" s="15"/>
      <c r="N203" s="15"/>
      <c r="O203" s="15"/>
      <c r="P203" s="15"/>
      <c r="Q203"/>
      <c r="R203" s="21"/>
      <c r="T203" s="15"/>
      <c r="U203" s="15"/>
      <c r="V203" s="15"/>
      <c r="W203" s="15"/>
      <c r="X203" s="15"/>
      <c r="Y203" s="15"/>
      <c r="Z203"/>
      <c r="AA203"/>
      <c r="AB203"/>
      <c r="AC203"/>
      <c r="AD203"/>
      <c r="AE203"/>
      <c r="AF203"/>
      <c r="AG203"/>
      <c r="AH203"/>
      <c r="AI203"/>
      <c r="AJ203"/>
      <c r="AK203"/>
      <c r="AL203"/>
      <c r="AM203"/>
      <c r="AN203"/>
      <c r="AO203"/>
      <c r="AP203"/>
      <c r="AQ203"/>
      <c r="AR203"/>
    </row>
    <row r="204" spans="2:44" s="1" customFormat="1" x14ac:dyDescent="0.2">
      <c r="B204" s="14"/>
      <c r="C204"/>
      <c r="D204"/>
      <c r="E204"/>
      <c r="F204"/>
      <c r="G204"/>
      <c r="H204"/>
      <c r="I204" s="15"/>
      <c r="J204" s="15"/>
      <c r="K204" s="15"/>
      <c r="L204" s="15"/>
      <c r="M204" s="15"/>
      <c r="N204" s="15"/>
      <c r="O204" s="15"/>
      <c r="P204" s="15"/>
      <c r="Q204"/>
      <c r="R204" s="21"/>
      <c r="T204" s="15"/>
      <c r="U204" s="15"/>
      <c r="V204" s="15"/>
      <c r="W204" s="15"/>
      <c r="X204" s="15"/>
      <c r="Y204" s="15"/>
      <c r="Z204"/>
      <c r="AA204"/>
      <c r="AB204"/>
      <c r="AC204"/>
      <c r="AD204"/>
      <c r="AE204"/>
      <c r="AF204"/>
      <c r="AG204"/>
      <c r="AH204"/>
      <c r="AI204"/>
      <c r="AJ204"/>
      <c r="AK204"/>
      <c r="AL204"/>
      <c r="AM204"/>
      <c r="AN204"/>
      <c r="AO204"/>
      <c r="AP204"/>
      <c r="AQ204"/>
      <c r="AR204"/>
    </row>
    <row r="205" spans="2:44" s="1" customFormat="1" x14ac:dyDescent="0.2">
      <c r="B205" s="14"/>
      <c r="C205"/>
      <c r="D205"/>
      <c r="E205"/>
      <c r="F205"/>
      <c r="G205"/>
      <c r="H205"/>
      <c r="I205" s="15"/>
      <c r="J205" s="15"/>
      <c r="K205" s="15"/>
      <c r="L205" s="15"/>
      <c r="M205" s="15"/>
      <c r="N205" s="15"/>
      <c r="O205" s="15"/>
      <c r="P205" s="15"/>
      <c r="Q205"/>
      <c r="R205" s="21"/>
      <c r="T205" s="15"/>
      <c r="U205" s="15"/>
      <c r="V205" s="15"/>
      <c r="W205" s="15"/>
      <c r="X205" s="15"/>
      <c r="Y205" s="15"/>
      <c r="Z205"/>
      <c r="AA205"/>
      <c r="AB205"/>
      <c r="AC205"/>
      <c r="AD205"/>
      <c r="AE205"/>
      <c r="AF205"/>
      <c r="AG205"/>
      <c r="AH205"/>
      <c r="AI205"/>
      <c r="AJ205"/>
      <c r="AK205"/>
      <c r="AL205"/>
      <c r="AM205"/>
      <c r="AN205"/>
      <c r="AO205"/>
      <c r="AP205"/>
      <c r="AQ205"/>
      <c r="AR205"/>
    </row>
    <row r="206" spans="2:44" s="1" customFormat="1" x14ac:dyDescent="0.2">
      <c r="B206" s="14"/>
      <c r="C206"/>
      <c r="D206"/>
      <c r="E206"/>
      <c r="F206"/>
      <c r="G206"/>
      <c r="H206"/>
      <c r="I206" s="15"/>
      <c r="J206" s="15"/>
      <c r="K206" s="15"/>
      <c r="L206" s="15"/>
      <c r="M206" s="15"/>
      <c r="N206" s="15"/>
      <c r="O206" s="15"/>
      <c r="P206" s="15"/>
      <c r="Q206"/>
      <c r="R206" s="21"/>
      <c r="T206" s="15"/>
      <c r="U206" s="15"/>
      <c r="V206" s="15"/>
      <c r="W206" s="15"/>
      <c r="X206" s="15"/>
      <c r="Y206" s="15"/>
      <c r="Z206"/>
      <c r="AA206"/>
      <c r="AB206"/>
      <c r="AC206"/>
      <c r="AD206"/>
      <c r="AE206"/>
      <c r="AF206"/>
      <c r="AG206"/>
      <c r="AH206"/>
      <c r="AI206"/>
      <c r="AJ206"/>
      <c r="AK206"/>
      <c r="AL206"/>
      <c r="AM206"/>
      <c r="AN206"/>
      <c r="AO206"/>
      <c r="AP206"/>
      <c r="AQ206"/>
      <c r="AR206"/>
    </row>
    <row r="207" spans="2:44" s="1" customFormat="1" x14ac:dyDescent="0.2">
      <c r="B207" s="14"/>
      <c r="C207"/>
      <c r="D207"/>
      <c r="E207"/>
      <c r="F207"/>
      <c r="G207"/>
      <c r="H207"/>
      <c r="I207" s="15"/>
      <c r="J207" s="15"/>
      <c r="K207" s="15"/>
      <c r="L207" s="15"/>
      <c r="M207" s="15"/>
      <c r="N207" s="15"/>
      <c r="O207" s="15"/>
      <c r="P207" s="15"/>
      <c r="Q207"/>
      <c r="R207" s="21"/>
      <c r="T207" s="15"/>
      <c r="U207" s="15"/>
      <c r="V207" s="15"/>
      <c r="W207" s="15"/>
      <c r="X207" s="15"/>
      <c r="Y207" s="15"/>
      <c r="Z207"/>
      <c r="AA207"/>
      <c r="AB207"/>
      <c r="AC207"/>
      <c r="AD207"/>
      <c r="AE207"/>
      <c r="AF207"/>
      <c r="AG207"/>
      <c r="AH207"/>
      <c r="AI207"/>
      <c r="AJ207"/>
      <c r="AK207"/>
      <c r="AL207"/>
      <c r="AM207"/>
      <c r="AN207"/>
      <c r="AO207"/>
      <c r="AP207"/>
      <c r="AQ207"/>
      <c r="AR207"/>
    </row>
    <row r="208" spans="2:44" s="1" customFormat="1" x14ac:dyDescent="0.2">
      <c r="B208" s="14"/>
      <c r="C208"/>
      <c r="D208"/>
      <c r="E208"/>
      <c r="F208"/>
      <c r="G208"/>
      <c r="H208"/>
      <c r="I208" s="15"/>
      <c r="J208" s="15"/>
      <c r="K208" s="15"/>
      <c r="L208" s="15"/>
      <c r="M208" s="15"/>
      <c r="N208" s="15"/>
      <c r="O208" s="15"/>
      <c r="P208" s="15"/>
      <c r="Q208"/>
      <c r="R208" s="21"/>
      <c r="T208" s="15"/>
      <c r="U208" s="15"/>
      <c r="V208" s="15"/>
      <c r="W208" s="15"/>
      <c r="X208" s="15"/>
      <c r="Y208" s="15"/>
      <c r="Z208"/>
      <c r="AA208"/>
      <c r="AB208"/>
      <c r="AC208"/>
      <c r="AD208"/>
      <c r="AE208"/>
      <c r="AF208"/>
      <c r="AG208"/>
      <c r="AH208"/>
      <c r="AI208"/>
      <c r="AJ208"/>
      <c r="AK208"/>
      <c r="AL208"/>
      <c r="AM208"/>
      <c r="AN208"/>
      <c r="AO208"/>
      <c r="AP208"/>
      <c r="AQ208"/>
      <c r="AR208"/>
    </row>
    <row r="209" spans="2:44" s="1" customFormat="1" x14ac:dyDescent="0.2">
      <c r="B209" s="14"/>
      <c r="C209"/>
      <c r="D209"/>
      <c r="E209"/>
      <c r="F209"/>
      <c r="G209"/>
      <c r="H209"/>
      <c r="I209" s="15"/>
      <c r="J209" s="15"/>
      <c r="K209" s="15"/>
      <c r="L209" s="15"/>
      <c r="M209" s="15"/>
      <c r="N209" s="15"/>
      <c r="O209" s="15"/>
      <c r="P209" s="15"/>
      <c r="Q209"/>
      <c r="R209" s="21"/>
      <c r="T209" s="15"/>
      <c r="U209" s="15"/>
      <c r="V209" s="15"/>
      <c r="W209" s="15"/>
      <c r="X209" s="15"/>
      <c r="Y209" s="15"/>
      <c r="Z209"/>
      <c r="AA209"/>
      <c r="AB209"/>
      <c r="AC209"/>
      <c r="AD209"/>
      <c r="AE209"/>
      <c r="AF209"/>
      <c r="AG209"/>
      <c r="AH209"/>
      <c r="AI209"/>
      <c r="AJ209"/>
      <c r="AK209"/>
      <c r="AL209"/>
      <c r="AM209"/>
      <c r="AN209"/>
      <c r="AO209"/>
      <c r="AP209"/>
      <c r="AQ209"/>
      <c r="AR209"/>
    </row>
    <row r="210" spans="2:44" s="1" customFormat="1" x14ac:dyDescent="0.2">
      <c r="B210" s="14"/>
      <c r="C210"/>
      <c r="D210"/>
      <c r="E210"/>
      <c r="F210"/>
      <c r="G210"/>
      <c r="H210"/>
      <c r="I210" s="15"/>
      <c r="J210" s="15"/>
      <c r="K210" s="15"/>
      <c r="L210" s="15"/>
      <c r="M210" s="15"/>
      <c r="N210" s="15"/>
      <c r="O210" s="15"/>
      <c r="P210" s="15"/>
      <c r="Q210"/>
      <c r="R210" s="21"/>
      <c r="T210" s="15"/>
      <c r="U210" s="15"/>
      <c r="V210" s="15"/>
      <c r="W210" s="15"/>
      <c r="X210" s="15"/>
      <c r="Y210" s="15"/>
      <c r="Z210"/>
      <c r="AA210"/>
      <c r="AB210"/>
      <c r="AC210"/>
      <c r="AD210"/>
      <c r="AE210"/>
      <c r="AF210"/>
      <c r="AG210"/>
      <c r="AH210"/>
      <c r="AI210"/>
      <c r="AJ210"/>
      <c r="AK210"/>
      <c r="AL210"/>
      <c r="AM210"/>
      <c r="AN210"/>
      <c r="AO210"/>
      <c r="AP210"/>
      <c r="AQ210"/>
      <c r="AR210"/>
    </row>
    <row r="211" spans="2:44" s="1" customFormat="1" x14ac:dyDescent="0.2">
      <c r="B211" s="14"/>
      <c r="C211"/>
      <c r="D211"/>
      <c r="E211"/>
      <c r="F211"/>
      <c r="G211"/>
      <c r="H211"/>
      <c r="I211" s="15"/>
      <c r="J211" s="15"/>
      <c r="K211" s="15"/>
      <c r="L211" s="15"/>
      <c r="M211" s="15"/>
      <c r="N211" s="15"/>
      <c r="O211" s="15"/>
      <c r="P211" s="15"/>
      <c r="Q211"/>
      <c r="R211" s="21"/>
      <c r="T211" s="15"/>
      <c r="U211" s="15"/>
      <c r="V211" s="15"/>
      <c r="W211" s="15"/>
      <c r="X211" s="15"/>
      <c r="Y211" s="15"/>
      <c r="Z211"/>
      <c r="AA211"/>
      <c r="AB211"/>
      <c r="AC211"/>
      <c r="AD211"/>
      <c r="AE211"/>
      <c r="AF211"/>
      <c r="AG211"/>
      <c r="AH211"/>
      <c r="AI211"/>
      <c r="AJ211"/>
      <c r="AK211"/>
      <c r="AL211"/>
      <c r="AM211"/>
      <c r="AN211"/>
      <c r="AO211"/>
      <c r="AP211"/>
      <c r="AQ211"/>
      <c r="AR211"/>
    </row>
    <row r="212" spans="2:44" s="1" customFormat="1" x14ac:dyDescent="0.2">
      <c r="B212" s="14"/>
      <c r="C212"/>
      <c r="D212"/>
      <c r="E212"/>
      <c r="F212"/>
      <c r="G212"/>
      <c r="H212"/>
      <c r="I212" s="15"/>
      <c r="J212" s="15"/>
      <c r="K212" s="15"/>
      <c r="L212" s="15"/>
      <c r="M212" s="15"/>
      <c r="N212" s="15"/>
      <c r="O212" s="15"/>
      <c r="P212" s="15"/>
      <c r="Q212"/>
      <c r="R212" s="21"/>
      <c r="T212" s="15"/>
      <c r="U212" s="15"/>
      <c r="V212" s="15"/>
      <c r="W212" s="15"/>
      <c r="X212" s="15"/>
      <c r="Y212" s="15"/>
      <c r="Z212"/>
      <c r="AA212"/>
      <c r="AB212"/>
      <c r="AC212"/>
      <c r="AD212"/>
      <c r="AE212"/>
      <c r="AF212"/>
      <c r="AG212"/>
      <c r="AH212"/>
      <c r="AI212"/>
      <c r="AJ212"/>
      <c r="AK212"/>
      <c r="AL212"/>
      <c r="AM212"/>
      <c r="AN212"/>
      <c r="AO212"/>
      <c r="AP212"/>
      <c r="AQ212"/>
      <c r="AR212"/>
    </row>
    <row r="213" spans="2:44" s="1" customFormat="1" x14ac:dyDescent="0.2">
      <c r="B213" s="14"/>
      <c r="C213"/>
      <c r="D213"/>
      <c r="E213"/>
      <c r="F213"/>
      <c r="G213"/>
      <c r="H213"/>
      <c r="I213" s="15"/>
      <c r="J213" s="15"/>
      <c r="K213" s="15"/>
      <c r="L213" s="15"/>
      <c r="M213" s="15"/>
      <c r="N213" s="15"/>
      <c r="O213" s="15"/>
      <c r="P213" s="15"/>
      <c r="Q213"/>
      <c r="R213" s="21"/>
      <c r="T213" s="15"/>
      <c r="U213" s="15"/>
      <c r="V213" s="15"/>
      <c r="W213" s="15"/>
      <c r="X213" s="15"/>
      <c r="Y213" s="15"/>
      <c r="Z213"/>
      <c r="AA213"/>
      <c r="AB213"/>
      <c r="AC213"/>
      <c r="AD213"/>
      <c r="AE213"/>
      <c r="AF213"/>
      <c r="AG213"/>
      <c r="AH213"/>
      <c r="AI213"/>
      <c r="AJ213"/>
      <c r="AK213"/>
      <c r="AL213"/>
      <c r="AM213"/>
      <c r="AN213"/>
      <c r="AO213"/>
      <c r="AP213"/>
      <c r="AQ213"/>
      <c r="AR213"/>
    </row>
    <row r="214" spans="2:44" s="1" customFormat="1" x14ac:dyDescent="0.2">
      <c r="B214" s="14"/>
      <c r="C214"/>
      <c r="D214"/>
      <c r="E214"/>
      <c r="F214"/>
      <c r="G214"/>
      <c r="H214"/>
      <c r="I214" s="15"/>
      <c r="J214" s="15"/>
      <c r="K214" s="15"/>
      <c r="L214" s="15"/>
      <c r="M214" s="15"/>
      <c r="N214" s="15"/>
      <c r="O214" s="15"/>
      <c r="P214" s="15"/>
      <c r="Q214"/>
      <c r="R214" s="21"/>
      <c r="T214" s="15"/>
      <c r="U214" s="15"/>
      <c r="V214" s="15"/>
      <c r="W214" s="15"/>
      <c r="X214" s="15"/>
      <c r="Y214" s="15"/>
      <c r="Z214"/>
      <c r="AA214"/>
      <c r="AB214"/>
      <c r="AC214"/>
      <c r="AD214"/>
      <c r="AE214"/>
      <c r="AF214"/>
      <c r="AG214"/>
      <c r="AH214"/>
      <c r="AI214"/>
      <c r="AJ214"/>
      <c r="AK214"/>
      <c r="AL214"/>
      <c r="AM214"/>
      <c r="AN214"/>
      <c r="AO214"/>
      <c r="AP214"/>
      <c r="AQ214"/>
      <c r="AR214"/>
    </row>
    <row r="215" spans="2:44" s="1" customFormat="1" x14ac:dyDescent="0.2">
      <c r="B215" s="14"/>
      <c r="C215"/>
      <c r="D215"/>
      <c r="E215"/>
      <c r="F215"/>
      <c r="G215"/>
      <c r="H215"/>
      <c r="I215" s="15"/>
      <c r="J215" s="15"/>
      <c r="K215" s="15"/>
      <c r="L215" s="15"/>
      <c r="M215" s="15"/>
      <c r="N215" s="15"/>
      <c r="O215" s="15"/>
      <c r="P215" s="15"/>
      <c r="Q215"/>
      <c r="R215" s="21"/>
      <c r="T215" s="15"/>
      <c r="U215" s="15"/>
      <c r="V215" s="15"/>
      <c r="W215" s="15"/>
      <c r="X215" s="15"/>
      <c r="Y215" s="15"/>
      <c r="Z215"/>
      <c r="AA215"/>
      <c r="AB215"/>
      <c r="AC215"/>
      <c r="AD215"/>
      <c r="AE215"/>
      <c r="AF215"/>
      <c r="AG215"/>
      <c r="AH215"/>
      <c r="AI215"/>
      <c r="AJ215"/>
      <c r="AK215"/>
      <c r="AL215"/>
      <c r="AM215"/>
      <c r="AN215"/>
      <c r="AO215"/>
      <c r="AP215"/>
      <c r="AQ215"/>
      <c r="AR215"/>
    </row>
    <row r="216" spans="2:44" s="1" customFormat="1" x14ac:dyDescent="0.2">
      <c r="B216" s="14"/>
      <c r="C216"/>
      <c r="D216"/>
      <c r="E216"/>
      <c r="F216"/>
      <c r="G216"/>
      <c r="H216"/>
      <c r="I216" s="15"/>
      <c r="J216" s="15"/>
      <c r="K216" s="15"/>
      <c r="L216" s="15"/>
      <c r="M216" s="15"/>
      <c r="N216" s="15"/>
      <c r="O216" s="15"/>
      <c r="P216" s="15"/>
      <c r="Q216"/>
      <c r="R216" s="21"/>
      <c r="T216" s="15"/>
      <c r="U216" s="15"/>
      <c r="V216" s="15"/>
      <c r="W216" s="15"/>
      <c r="X216" s="15"/>
      <c r="Y216" s="15"/>
      <c r="Z216"/>
      <c r="AA216"/>
      <c r="AB216"/>
      <c r="AC216"/>
      <c r="AD216"/>
      <c r="AE216"/>
      <c r="AF216"/>
      <c r="AG216"/>
      <c r="AH216"/>
      <c r="AI216"/>
      <c r="AJ216"/>
      <c r="AK216"/>
      <c r="AL216"/>
      <c r="AM216"/>
      <c r="AN216"/>
      <c r="AO216"/>
      <c r="AP216"/>
      <c r="AQ216"/>
      <c r="AR216"/>
    </row>
    <row r="217" spans="2:44" s="1" customFormat="1" x14ac:dyDescent="0.2">
      <c r="B217" s="14"/>
      <c r="C217"/>
      <c r="D217"/>
      <c r="E217"/>
      <c r="F217"/>
      <c r="G217"/>
      <c r="H217"/>
      <c r="I217" s="15"/>
      <c r="J217" s="15"/>
      <c r="K217" s="15"/>
      <c r="L217" s="15"/>
      <c r="M217" s="15"/>
      <c r="N217" s="15"/>
      <c r="O217" s="15"/>
      <c r="P217" s="15"/>
      <c r="Q217"/>
      <c r="R217" s="21"/>
      <c r="T217" s="15"/>
      <c r="U217" s="15"/>
      <c r="V217" s="15"/>
      <c r="W217" s="15"/>
      <c r="X217" s="15"/>
      <c r="Y217" s="15"/>
      <c r="Z217"/>
      <c r="AA217"/>
      <c r="AB217"/>
      <c r="AC217"/>
      <c r="AD217"/>
      <c r="AE217"/>
      <c r="AF217"/>
      <c r="AG217"/>
      <c r="AH217"/>
      <c r="AI217"/>
      <c r="AJ217"/>
      <c r="AK217"/>
      <c r="AL217"/>
      <c r="AM217"/>
      <c r="AN217"/>
      <c r="AO217"/>
      <c r="AP217"/>
      <c r="AQ217"/>
      <c r="AR217"/>
    </row>
    <row r="218" spans="2:44" s="1" customFormat="1" x14ac:dyDescent="0.2">
      <c r="B218" s="14"/>
      <c r="C218"/>
      <c r="D218"/>
      <c r="E218"/>
      <c r="F218"/>
      <c r="G218"/>
      <c r="H218"/>
      <c r="I218" s="15"/>
      <c r="J218" s="15"/>
      <c r="K218" s="15"/>
      <c r="L218" s="15"/>
      <c r="M218" s="15"/>
      <c r="N218" s="15"/>
      <c r="O218" s="15"/>
      <c r="P218" s="15"/>
      <c r="Q218"/>
      <c r="R218" s="21"/>
      <c r="T218" s="15"/>
      <c r="U218" s="15"/>
      <c r="V218" s="15"/>
      <c r="W218" s="15"/>
      <c r="X218" s="15"/>
      <c r="Y218" s="15"/>
      <c r="Z218"/>
      <c r="AA218"/>
      <c r="AB218"/>
      <c r="AC218"/>
      <c r="AD218"/>
      <c r="AE218"/>
      <c r="AF218"/>
      <c r="AG218"/>
      <c r="AH218"/>
      <c r="AI218"/>
      <c r="AJ218"/>
      <c r="AK218"/>
      <c r="AL218"/>
      <c r="AM218"/>
      <c r="AN218"/>
      <c r="AO218"/>
      <c r="AP218"/>
      <c r="AQ218"/>
      <c r="AR218"/>
    </row>
    <row r="219" spans="2:44" s="1" customFormat="1" x14ac:dyDescent="0.2">
      <c r="B219" s="14"/>
      <c r="C219"/>
      <c r="D219"/>
      <c r="E219"/>
      <c r="F219"/>
      <c r="G219"/>
      <c r="H219"/>
      <c r="I219" s="15"/>
      <c r="J219" s="15"/>
      <c r="K219" s="15"/>
      <c r="L219" s="15"/>
      <c r="M219" s="15"/>
      <c r="N219" s="15"/>
      <c r="O219" s="15"/>
      <c r="P219" s="15"/>
      <c r="Q219"/>
      <c r="R219" s="21"/>
      <c r="T219" s="15"/>
      <c r="U219" s="15"/>
      <c r="V219" s="15"/>
      <c r="W219" s="15"/>
      <c r="X219" s="15"/>
      <c r="Y219" s="15"/>
      <c r="Z219"/>
      <c r="AA219"/>
      <c r="AB219"/>
      <c r="AC219"/>
      <c r="AD219"/>
      <c r="AE219"/>
      <c r="AF219"/>
      <c r="AG219"/>
      <c r="AH219"/>
      <c r="AI219"/>
      <c r="AJ219"/>
      <c r="AK219"/>
      <c r="AL219"/>
      <c r="AM219"/>
      <c r="AN219"/>
      <c r="AO219"/>
      <c r="AP219"/>
      <c r="AQ219"/>
      <c r="AR219"/>
    </row>
    <row r="220" spans="2:44" s="1" customFormat="1" x14ac:dyDescent="0.2">
      <c r="B220" s="14"/>
      <c r="C220"/>
      <c r="D220"/>
      <c r="E220"/>
      <c r="F220"/>
      <c r="G220"/>
      <c r="H220"/>
      <c r="I220" s="15"/>
      <c r="J220" s="15"/>
      <c r="K220" s="15"/>
      <c r="L220" s="15"/>
      <c r="M220" s="15"/>
      <c r="N220" s="15"/>
      <c r="O220" s="15"/>
      <c r="P220" s="15"/>
      <c r="Q220"/>
      <c r="R220" s="21"/>
      <c r="T220" s="15"/>
      <c r="U220" s="15"/>
      <c r="V220" s="15"/>
      <c r="W220" s="15"/>
      <c r="X220" s="15"/>
      <c r="Y220" s="15"/>
      <c r="Z220"/>
      <c r="AA220"/>
      <c r="AB220"/>
      <c r="AC220"/>
      <c r="AD220"/>
      <c r="AE220"/>
      <c r="AF220"/>
      <c r="AG220"/>
      <c r="AH220"/>
      <c r="AI220"/>
      <c r="AJ220"/>
      <c r="AK220"/>
      <c r="AL220"/>
      <c r="AM220"/>
      <c r="AN220"/>
      <c r="AO220"/>
      <c r="AP220"/>
      <c r="AQ220"/>
      <c r="AR220"/>
    </row>
    <row r="221" spans="2:44" s="1" customFormat="1" x14ac:dyDescent="0.2">
      <c r="B221" s="14"/>
      <c r="C221"/>
      <c r="D221"/>
      <c r="E221"/>
      <c r="F221"/>
      <c r="G221"/>
      <c r="H221"/>
      <c r="I221" s="15"/>
      <c r="J221" s="15"/>
      <c r="K221" s="15"/>
      <c r="L221" s="15"/>
      <c r="M221" s="15"/>
      <c r="N221" s="15"/>
      <c r="O221" s="15"/>
      <c r="P221" s="15"/>
      <c r="Q221"/>
      <c r="R221" s="21"/>
      <c r="T221" s="15"/>
      <c r="U221" s="15"/>
      <c r="V221" s="15"/>
      <c r="W221" s="15"/>
      <c r="X221" s="15"/>
      <c r="Y221" s="15"/>
      <c r="Z221"/>
      <c r="AA221"/>
      <c r="AB221"/>
      <c r="AC221"/>
      <c r="AD221"/>
      <c r="AE221"/>
      <c r="AF221"/>
      <c r="AG221"/>
      <c r="AH221"/>
      <c r="AI221"/>
      <c r="AJ221"/>
      <c r="AK221"/>
      <c r="AL221"/>
      <c r="AM221"/>
      <c r="AN221"/>
      <c r="AO221"/>
      <c r="AP221"/>
      <c r="AQ221"/>
      <c r="AR221"/>
    </row>
    <row r="222" spans="2:44" s="1" customFormat="1" x14ac:dyDescent="0.2">
      <c r="B222" s="14"/>
      <c r="C222"/>
      <c r="D222"/>
      <c r="E222"/>
      <c r="F222"/>
      <c r="G222"/>
      <c r="H222"/>
      <c r="I222" s="15"/>
      <c r="J222" s="15"/>
      <c r="K222" s="15"/>
      <c r="L222" s="15"/>
      <c r="M222" s="15"/>
      <c r="N222" s="15"/>
      <c r="O222" s="15"/>
      <c r="P222" s="15"/>
      <c r="Q222"/>
      <c r="R222" s="21"/>
      <c r="T222" s="15"/>
      <c r="U222" s="15"/>
      <c r="V222" s="15"/>
      <c r="W222" s="15"/>
      <c r="X222" s="15"/>
      <c r="Y222" s="15"/>
      <c r="Z222"/>
      <c r="AA222"/>
      <c r="AB222"/>
      <c r="AC222"/>
      <c r="AD222"/>
      <c r="AE222"/>
      <c r="AF222"/>
      <c r="AG222"/>
      <c r="AH222"/>
      <c r="AI222"/>
      <c r="AJ222"/>
      <c r="AK222"/>
      <c r="AL222"/>
      <c r="AM222"/>
      <c r="AN222"/>
      <c r="AO222"/>
      <c r="AP222"/>
      <c r="AQ222"/>
      <c r="AR222"/>
    </row>
    <row r="223" spans="2:44" s="1" customFormat="1" x14ac:dyDescent="0.2">
      <c r="B223" s="14"/>
      <c r="C223"/>
      <c r="D223"/>
      <c r="E223"/>
      <c r="F223"/>
      <c r="G223"/>
      <c r="H223"/>
      <c r="I223" s="15"/>
      <c r="J223" s="15"/>
      <c r="K223" s="15"/>
      <c r="L223" s="15"/>
      <c r="M223" s="15"/>
      <c r="N223" s="15"/>
      <c r="O223" s="15"/>
      <c r="P223" s="15"/>
      <c r="Q223"/>
      <c r="R223" s="21"/>
      <c r="T223" s="15"/>
      <c r="U223" s="15"/>
      <c r="V223" s="15"/>
      <c r="W223" s="15"/>
      <c r="X223" s="15"/>
      <c r="Y223" s="15"/>
      <c r="Z223"/>
      <c r="AA223"/>
      <c r="AB223"/>
      <c r="AC223"/>
      <c r="AD223"/>
      <c r="AE223"/>
      <c r="AF223"/>
      <c r="AG223"/>
      <c r="AH223"/>
      <c r="AI223"/>
      <c r="AJ223"/>
      <c r="AK223"/>
      <c r="AL223"/>
      <c r="AM223"/>
      <c r="AN223"/>
      <c r="AO223"/>
      <c r="AP223"/>
      <c r="AQ223"/>
      <c r="AR223"/>
    </row>
    <row r="224" spans="2:44" s="1" customFormat="1" x14ac:dyDescent="0.2">
      <c r="B224" s="14"/>
      <c r="C224"/>
      <c r="D224"/>
      <c r="E224"/>
      <c r="F224"/>
      <c r="G224"/>
      <c r="H224"/>
      <c r="I224" s="15"/>
      <c r="J224" s="15"/>
      <c r="K224" s="15"/>
      <c r="L224" s="15"/>
      <c r="M224" s="15"/>
      <c r="N224" s="15"/>
      <c r="O224" s="15"/>
      <c r="P224" s="15"/>
      <c r="Q224"/>
      <c r="R224" s="21"/>
      <c r="T224" s="15"/>
      <c r="U224" s="15"/>
      <c r="V224" s="15"/>
      <c r="W224" s="15"/>
      <c r="X224" s="15"/>
      <c r="Y224" s="15"/>
      <c r="Z224"/>
      <c r="AA224"/>
      <c r="AB224"/>
      <c r="AC224"/>
      <c r="AD224"/>
      <c r="AE224"/>
      <c r="AF224"/>
      <c r="AG224"/>
      <c r="AH224"/>
      <c r="AI224"/>
      <c r="AJ224"/>
      <c r="AK224"/>
      <c r="AL224"/>
      <c r="AM224"/>
      <c r="AN224"/>
      <c r="AO224"/>
      <c r="AP224"/>
      <c r="AQ224"/>
      <c r="AR224"/>
    </row>
    <row r="225" spans="2:44" s="1" customFormat="1" x14ac:dyDescent="0.2">
      <c r="B225" s="14"/>
      <c r="C225"/>
      <c r="D225"/>
      <c r="E225"/>
      <c r="F225"/>
      <c r="G225"/>
      <c r="H225"/>
      <c r="I225" s="15"/>
      <c r="J225" s="15"/>
      <c r="K225" s="15"/>
      <c r="L225" s="15"/>
      <c r="M225" s="15"/>
      <c r="N225" s="15"/>
      <c r="O225" s="15"/>
      <c r="P225" s="15"/>
      <c r="Q225"/>
      <c r="R225" s="21"/>
      <c r="T225" s="15"/>
      <c r="U225" s="15"/>
      <c r="V225" s="15"/>
      <c r="W225" s="15"/>
      <c r="X225" s="15"/>
      <c r="Y225" s="15"/>
      <c r="Z225"/>
      <c r="AA225"/>
      <c r="AB225"/>
      <c r="AC225"/>
      <c r="AD225"/>
      <c r="AE225"/>
      <c r="AF225"/>
      <c r="AG225"/>
      <c r="AH225"/>
      <c r="AI225"/>
      <c r="AJ225"/>
      <c r="AK225"/>
      <c r="AL225"/>
      <c r="AM225"/>
      <c r="AN225"/>
      <c r="AO225"/>
      <c r="AP225"/>
      <c r="AQ225"/>
      <c r="AR225"/>
    </row>
    <row r="226" spans="2:44" s="1" customFormat="1" x14ac:dyDescent="0.2">
      <c r="B226" s="14"/>
      <c r="C226"/>
      <c r="D226"/>
      <c r="E226"/>
      <c r="F226"/>
      <c r="G226"/>
      <c r="H226"/>
      <c r="I226" s="15"/>
      <c r="J226" s="15"/>
      <c r="K226" s="15"/>
      <c r="L226" s="15"/>
      <c r="M226" s="15"/>
      <c r="N226" s="15"/>
      <c r="O226" s="15"/>
      <c r="P226" s="15"/>
      <c r="Q226"/>
      <c r="R226" s="21"/>
      <c r="T226" s="15"/>
      <c r="U226" s="15"/>
      <c r="V226" s="15"/>
      <c r="W226" s="15"/>
      <c r="X226" s="15"/>
      <c r="Y226" s="15"/>
      <c r="Z226"/>
      <c r="AA226"/>
      <c r="AB226"/>
      <c r="AC226"/>
      <c r="AD226"/>
      <c r="AE226"/>
      <c r="AF226"/>
      <c r="AG226"/>
      <c r="AH226"/>
      <c r="AI226"/>
      <c r="AJ226"/>
      <c r="AK226"/>
      <c r="AL226"/>
      <c r="AM226"/>
      <c r="AN226"/>
      <c r="AO226"/>
      <c r="AP226"/>
      <c r="AQ226"/>
      <c r="AR226"/>
    </row>
    <row r="227" spans="2:44" s="1" customFormat="1" x14ac:dyDescent="0.2">
      <c r="B227" s="14"/>
      <c r="C227"/>
      <c r="D227"/>
      <c r="E227"/>
      <c r="F227"/>
      <c r="G227"/>
      <c r="H227"/>
      <c r="I227" s="15"/>
      <c r="J227" s="15"/>
      <c r="K227" s="15"/>
      <c r="L227" s="15"/>
      <c r="M227" s="15"/>
      <c r="N227" s="15"/>
      <c r="O227" s="15"/>
      <c r="P227" s="15"/>
      <c r="Q227"/>
      <c r="R227" s="21"/>
      <c r="T227" s="15"/>
      <c r="U227" s="15"/>
      <c r="V227" s="15"/>
      <c r="W227" s="15"/>
      <c r="X227" s="15"/>
      <c r="Y227" s="15"/>
      <c r="Z227"/>
      <c r="AA227"/>
      <c r="AB227"/>
      <c r="AC227"/>
      <c r="AD227"/>
      <c r="AE227"/>
      <c r="AF227"/>
      <c r="AG227"/>
      <c r="AH227"/>
      <c r="AI227"/>
      <c r="AJ227"/>
      <c r="AK227"/>
      <c r="AL227"/>
      <c r="AM227"/>
      <c r="AN227"/>
      <c r="AO227"/>
      <c r="AP227"/>
      <c r="AQ227"/>
      <c r="AR227"/>
    </row>
    <row r="228" spans="2:44" s="1" customFormat="1" x14ac:dyDescent="0.2">
      <c r="B228" s="14"/>
      <c r="C228"/>
      <c r="D228"/>
      <c r="E228"/>
      <c r="F228"/>
      <c r="G228"/>
      <c r="H228"/>
      <c r="I228" s="15"/>
      <c r="J228" s="15"/>
      <c r="K228" s="15"/>
      <c r="L228" s="15"/>
      <c r="M228" s="15"/>
      <c r="N228" s="15"/>
      <c r="O228" s="15"/>
      <c r="P228" s="15"/>
      <c r="Q228"/>
      <c r="R228" s="21"/>
      <c r="T228" s="15"/>
      <c r="U228" s="15"/>
      <c r="V228" s="15"/>
      <c r="W228" s="15"/>
      <c r="X228" s="15"/>
      <c r="Y228" s="15"/>
      <c r="Z228"/>
      <c r="AA228"/>
      <c r="AB228"/>
      <c r="AC228"/>
      <c r="AD228"/>
      <c r="AE228"/>
      <c r="AF228"/>
      <c r="AG228"/>
      <c r="AH228"/>
      <c r="AI228"/>
      <c r="AJ228"/>
      <c r="AK228"/>
      <c r="AL228"/>
      <c r="AM228"/>
      <c r="AN228"/>
      <c r="AO228"/>
      <c r="AP228"/>
      <c r="AQ228"/>
      <c r="AR228"/>
    </row>
    <row r="229" spans="2:44" s="1" customFormat="1" x14ac:dyDescent="0.2">
      <c r="B229" s="14"/>
      <c r="C229"/>
      <c r="D229"/>
      <c r="E229"/>
      <c r="F229"/>
      <c r="G229"/>
      <c r="H229"/>
      <c r="I229" s="15"/>
      <c r="J229" s="15"/>
      <c r="K229" s="15"/>
      <c r="L229" s="15"/>
      <c r="M229" s="15"/>
      <c r="N229" s="15"/>
      <c r="O229" s="15"/>
      <c r="P229" s="15"/>
      <c r="Q229"/>
      <c r="R229" s="21"/>
      <c r="T229" s="15"/>
      <c r="U229" s="15"/>
      <c r="V229" s="15"/>
      <c r="W229" s="15"/>
      <c r="X229" s="15"/>
      <c r="Y229" s="15"/>
      <c r="Z229"/>
      <c r="AA229"/>
      <c r="AB229"/>
      <c r="AC229"/>
      <c r="AD229"/>
      <c r="AE229"/>
      <c r="AF229"/>
      <c r="AG229"/>
      <c r="AH229"/>
      <c r="AI229"/>
      <c r="AJ229"/>
      <c r="AK229"/>
      <c r="AL229"/>
      <c r="AM229"/>
      <c r="AN229"/>
      <c r="AO229"/>
      <c r="AP229"/>
      <c r="AQ229"/>
      <c r="AR229"/>
    </row>
    <row r="230" spans="2:44" s="1" customFormat="1" x14ac:dyDescent="0.2">
      <c r="B230" s="14"/>
      <c r="C230"/>
      <c r="D230"/>
      <c r="E230"/>
      <c r="F230"/>
      <c r="G230"/>
      <c r="H230"/>
      <c r="I230" s="15"/>
      <c r="J230" s="15"/>
      <c r="K230" s="15"/>
      <c r="L230" s="15"/>
      <c r="M230" s="15"/>
      <c r="N230" s="15"/>
      <c r="O230" s="15"/>
      <c r="P230" s="15"/>
      <c r="Q230"/>
      <c r="R230" s="21"/>
      <c r="T230" s="15"/>
      <c r="U230" s="15"/>
      <c r="V230" s="15"/>
      <c r="W230" s="15"/>
      <c r="X230" s="15"/>
      <c r="Y230" s="15"/>
      <c r="Z230"/>
      <c r="AA230"/>
      <c r="AB230"/>
      <c r="AC230"/>
      <c r="AD230"/>
      <c r="AE230"/>
      <c r="AF230"/>
      <c r="AG230"/>
      <c r="AH230"/>
      <c r="AI230"/>
      <c r="AJ230"/>
      <c r="AK230"/>
      <c r="AL230"/>
      <c r="AM230"/>
      <c r="AN230"/>
      <c r="AO230"/>
      <c r="AP230"/>
      <c r="AQ230"/>
      <c r="AR230"/>
    </row>
    <row r="231" spans="2:44" s="1" customFormat="1" x14ac:dyDescent="0.2">
      <c r="B231" s="14"/>
      <c r="C231"/>
      <c r="D231"/>
      <c r="E231"/>
      <c r="F231"/>
      <c r="G231"/>
      <c r="H231"/>
      <c r="I231" s="15"/>
      <c r="J231" s="15"/>
      <c r="K231" s="15"/>
      <c r="L231" s="15"/>
      <c r="M231" s="15"/>
      <c r="N231" s="15"/>
      <c r="O231" s="15"/>
      <c r="P231" s="15"/>
      <c r="Q231"/>
      <c r="R231" s="21"/>
      <c r="T231" s="15"/>
      <c r="U231" s="15"/>
      <c r="V231" s="15"/>
      <c r="W231" s="15"/>
      <c r="X231" s="15"/>
      <c r="Y231" s="15"/>
      <c r="Z231"/>
      <c r="AA231"/>
      <c r="AB231"/>
      <c r="AC231"/>
      <c r="AD231"/>
      <c r="AE231"/>
      <c r="AF231"/>
      <c r="AG231"/>
      <c r="AH231"/>
      <c r="AI231"/>
      <c r="AJ231"/>
      <c r="AK231"/>
      <c r="AL231"/>
      <c r="AM231"/>
      <c r="AN231"/>
      <c r="AO231"/>
      <c r="AP231"/>
      <c r="AQ231"/>
      <c r="AR231"/>
    </row>
    <row r="232" spans="2:44" s="1" customFormat="1" x14ac:dyDescent="0.2">
      <c r="B232" s="14"/>
      <c r="C232"/>
      <c r="D232"/>
      <c r="E232"/>
      <c r="F232"/>
      <c r="G232"/>
      <c r="H232"/>
      <c r="I232" s="15"/>
      <c r="J232" s="15"/>
      <c r="K232" s="15"/>
      <c r="L232" s="15"/>
      <c r="M232" s="15"/>
      <c r="N232" s="15"/>
      <c r="O232" s="15"/>
      <c r="P232" s="15"/>
      <c r="Q232"/>
      <c r="R232" s="21"/>
      <c r="T232" s="15"/>
      <c r="U232" s="15"/>
      <c r="V232" s="15"/>
      <c r="W232" s="15"/>
      <c r="X232" s="15"/>
      <c r="Y232" s="15"/>
      <c r="Z232"/>
      <c r="AA232"/>
      <c r="AB232"/>
      <c r="AC232"/>
      <c r="AD232"/>
      <c r="AE232"/>
      <c r="AF232"/>
      <c r="AG232"/>
      <c r="AH232"/>
      <c r="AI232"/>
      <c r="AJ232"/>
      <c r="AK232"/>
      <c r="AL232"/>
      <c r="AM232"/>
      <c r="AN232"/>
      <c r="AO232"/>
      <c r="AP232"/>
      <c r="AQ232"/>
      <c r="AR232"/>
    </row>
    <row r="233" spans="2:44" s="1" customFormat="1" x14ac:dyDescent="0.2">
      <c r="B233" s="14"/>
      <c r="C233"/>
      <c r="D233"/>
      <c r="E233"/>
      <c r="F233"/>
      <c r="G233"/>
      <c r="H233"/>
      <c r="I233" s="15"/>
      <c r="J233" s="15"/>
      <c r="K233" s="15"/>
      <c r="L233" s="15"/>
      <c r="M233" s="15"/>
      <c r="N233" s="15"/>
      <c r="O233" s="15"/>
      <c r="P233" s="15"/>
      <c r="Q233"/>
      <c r="R233" s="21"/>
      <c r="T233" s="15"/>
      <c r="U233" s="15"/>
      <c r="V233" s="15"/>
      <c r="W233" s="15"/>
      <c r="X233" s="15"/>
      <c r="Y233" s="15"/>
      <c r="Z233"/>
      <c r="AA233"/>
      <c r="AB233"/>
      <c r="AC233"/>
      <c r="AD233"/>
      <c r="AE233"/>
      <c r="AF233"/>
      <c r="AG233"/>
      <c r="AH233"/>
      <c r="AI233"/>
      <c r="AJ233"/>
      <c r="AK233"/>
      <c r="AL233"/>
      <c r="AM233"/>
      <c r="AN233"/>
      <c r="AO233"/>
      <c r="AP233"/>
      <c r="AQ233"/>
      <c r="AR233"/>
    </row>
    <row r="234" spans="2:44" s="1" customFormat="1" x14ac:dyDescent="0.2">
      <c r="B234" s="14"/>
      <c r="C234"/>
      <c r="D234"/>
      <c r="E234"/>
      <c r="F234"/>
      <c r="G234"/>
      <c r="H234"/>
      <c r="I234" s="15"/>
      <c r="J234" s="15"/>
      <c r="K234" s="15"/>
      <c r="L234" s="15"/>
      <c r="M234" s="15"/>
      <c r="N234" s="15"/>
      <c r="O234" s="15"/>
      <c r="P234" s="15"/>
      <c r="Q234"/>
      <c r="R234" s="21"/>
      <c r="T234" s="15"/>
      <c r="U234" s="15"/>
      <c r="V234" s="15"/>
      <c r="W234" s="15"/>
      <c r="X234" s="15"/>
      <c r="Y234" s="15"/>
      <c r="Z234"/>
      <c r="AA234"/>
      <c r="AB234"/>
      <c r="AC234"/>
      <c r="AD234"/>
      <c r="AE234"/>
      <c r="AF234"/>
      <c r="AG234"/>
      <c r="AH234"/>
      <c r="AI234"/>
      <c r="AJ234"/>
      <c r="AK234"/>
      <c r="AL234"/>
      <c r="AM234"/>
      <c r="AN234"/>
      <c r="AO234"/>
      <c r="AP234"/>
      <c r="AQ234"/>
      <c r="AR234"/>
    </row>
    <row r="235" spans="2:44" s="1" customFormat="1" x14ac:dyDescent="0.2">
      <c r="B235" s="14"/>
      <c r="C235"/>
      <c r="D235"/>
      <c r="E235"/>
      <c r="F235"/>
      <c r="G235"/>
      <c r="H235"/>
      <c r="I235" s="15"/>
      <c r="J235" s="15"/>
      <c r="K235" s="15"/>
      <c r="L235" s="15"/>
      <c r="M235" s="15"/>
      <c r="N235" s="15"/>
      <c r="O235" s="15"/>
      <c r="P235" s="15"/>
      <c r="Q235"/>
      <c r="R235" s="21"/>
      <c r="T235" s="15"/>
      <c r="U235" s="15"/>
      <c r="V235" s="15"/>
      <c r="W235" s="15"/>
      <c r="X235" s="15"/>
      <c r="Y235" s="15"/>
      <c r="Z235"/>
      <c r="AA235"/>
      <c r="AB235"/>
      <c r="AC235"/>
      <c r="AD235"/>
      <c r="AE235"/>
      <c r="AF235"/>
      <c r="AG235"/>
      <c r="AH235"/>
      <c r="AI235"/>
      <c r="AJ235"/>
      <c r="AK235"/>
      <c r="AL235"/>
      <c r="AM235"/>
      <c r="AN235"/>
      <c r="AO235"/>
      <c r="AP235"/>
      <c r="AQ235"/>
      <c r="AR235"/>
    </row>
    <row r="236" spans="2:44" s="1" customFormat="1" x14ac:dyDescent="0.2">
      <c r="B236" s="14"/>
      <c r="C236"/>
      <c r="D236"/>
      <c r="E236"/>
      <c r="F236"/>
      <c r="G236"/>
      <c r="H236"/>
      <c r="I236" s="15"/>
      <c r="J236" s="15"/>
      <c r="K236" s="15"/>
      <c r="L236" s="15"/>
      <c r="M236" s="15"/>
      <c r="N236" s="15"/>
      <c r="O236" s="15"/>
      <c r="P236" s="15"/>
      <c r="Q236"/>
      <c r="R236" s="21"/>
      <c r="T236" s="15"/>
      <c r="U236" s="15"/>
      <c r="V236" s="15"/>
      <c r="W236" s="15"/>
      <c r="X236" s="15"/>
      <c r="Y236" s="15"/>
      <c r="Z236"/>
      <c r="AA236"/>
      <c r="AB236"/>
      <c r="AC236"/>
      <c r="AD236"/>
      <c r="AE236"/>
      <c r="AF236"/>
      <c r="AG236"/>
      <c r="AH236"/>
      <c r="AI236"/>
      <c r="AJ236"/>
      <c r="AK236"/>
      <c r="AL236"/>
      <c r="AM236"/>
      <c r="AN236"/>
      <c r="AO236"/>
      <c r="AP236"/>
      <c r="AQ236"/>
      <c r="AR236"/>
    </row>
    <row r="237" spans="2:44" s="1" customFormat="1" x14ac:dyDescent="0.2">
      <c r="B237" s="14"/>
      <c r="C237"/>
      <c r="D237"/>
      <c r="E237"/>
      <c r="F237"/>
      <c r="G237"/>
      <c r="H237"/>
      <c r="I237" s="15"/>
      <c r="J237" s="15"/>
      <c r="K237" s="15"/>
      <c r="L237" s="15"/>
      <c r="M237" s="15"/>
      <c r="N237" s="15"/>
      <c r="O237" s="15"/>
      <c r="P237" s="15"/>
      <c r="Q237"/>
      <c r="R237" s="21"/>
      <c r="T237" s="15"/>
      <c r="U237" s="15"/>
      <c r="V237" s="15"/>
      <c r="W237" s="15"/>
      <c r="X237" s="15"/>
      <c r="Y237" s="15"/>
      <c r="Z237"/>
      <c r="AA237"/>
      <c r="AB237"/>
      <c r="AC237"/>
      <c r="AD237"/>
      <c r="AE237"/>
      <c r="AF237"/>
      <c r="AG237"/>
      <c r="AH237"/>
      <c r="AI237"/>
      <c r="AJ237"/>
      <c r="AK237"/>
      <c r="AL237"/>
      <c r="AM237"/>
      <c r="AN237"/>
      <c r="AO237"/>
      <c r="AP237"/>
      <c r="AQ237"/>
      <c r="AR237"/>
    </row>
    <row r="238" spans="2:44" s="1" customFormat="1" x14ac:dyDescent="0.2">
      <c r="B238" s="14"/>
      <c r="C238"/>
      <c r="D238"/>
      <c r="E238"/>
      <c r="F238"/>
      <c r="G238"/>
      <c r="H238"/>
      <c r="I238" s="15"/>
      <c r="J238" s="15"/>
      <c r="K238" s="15"/>
      <c r="L238" s="15"/>
      <c r="M238" s="15"/>
      <c r="N238" s="15"/>
      <c r="O238" s="15"/>
      <c r="P238" s="15"/>
      <c r="Q238"/>
      <c r="R238" s="21"/>
      <c r="T238" s="15"/>
      <c r="U238" s="15"/>
      <c r="V238" s="15"/>
      <c r="W238" s="15"/>
      <c r="X238" s="15"/>
      <c r="Y238" s="15"/>
      <c r="Z238"/>
      <c r="AA238"/>
      <c r="AB238"/>
      <c r="AC238"/>
      <c r="AD238"/>
      <c r="AE238"/>
      <c r="AF238"/>
      <c r="AG238"/>
      <c r="AH238"/>
      <c r="AI238"/>
      <c r="AJ238"/>
      <c r="AK238"/>
      <c r="AL238"/>
      <c r="AM238"/>
      <c r="AN238"/>
      <c r="AO238"/>
      <c r="AP238"/>
      <c r="AQ238"/>
      <c r="AR238"/>
    </row>
    <row r="239" spans="2:44" x14ac:dyDescent="0.2">
      <c r="R239" s="21"/>
    </row>
    <row r="240" spans="2:44" x14ac:dyDescent="0.2">
      <c r="R240" s="21"/>
    </row>
    <row r="241" spans="2:44" x14ac:dyDescent="0.2">
      <c r="R241" s="21"/>
    </row>
    <row r="242" spans="2:44" x14ac:dyDescent="0.2">
      <c r="R242" s="21"/>
    </row>
    <row r="243" spans="2:44" x14ac:dyDescent="0.2">
      <c r="R243" s="21"/>
    </row>
    <row r="244" spans="2:44" x14ac:dyDescent="0.2">
      <c r="R244" s="21"/>
    </row>
    <row r="245" spans="2:44" x14ac:dyDescent="0.2">
      <c r="R245" s="21"/>
    </row>
    <row r="246" spans="2:44" x14ac:dyDescent="0.2">
      <c r="R246" s="21"/>
    </row>
    <row r="247" spans="2:44" x14ac:dyDescent="0.2">
      <c r="R247" s="21"/>
    </row>
    <row r="248" spans="2:44" x14ac:dyDescent="0.2">
      <c r="R248" s="21"/>
    </row>
    <row r="249" spans="2:44" x14ac:dyDescent="0.2">
      <c r="R249" s="21"/>
    </row>
    <row r="250" spans="2:44" x14ac:dyDescent="0.2">
      <c r="R250" s="21"/>
    </row>
    <row r="251" spans="2:44" x14ac:dyDescent="0.2">
      <c r="R251" s="21"/>
    </row>
    <row r="252" spans="2:44" x14ac:dyDescent="0.2">
      <c r="R252" s="21"/>
    </row>
    <row r="253" spans="2:44" x14ac:dyDescent="0.2">
      <c r="AR253" s="15"/>
    </row>
    <row r="255" spans="2:44" s="15" customFormat="1" x14ac:dyDescent="0.2">
      <c r="B255" s="14"/>
      <c r="C255"/>
      <c r="D255"/>
      <c r="E255"/>
      <c r="F255"/>
      <c r="G255"/>
      <c r="H255"/>
      <c r="Q255"/>
      <c r="R255" s="47"/>
      <c r="S255" s="1"/>
      <c r="Z255"/>
      <c r="AA255"/>
      <c r="AB255"/>
      <c r="AC255"/>
      <c r="AD255"/>
      <c r="AE255"/>
      <c r="AF255"/>
      <c r="AG255"/>
      <c r="AH255"/>
      <c r="AI255"/>
      <c r="AJ255"/>
      <c r="AK255"/>
      <c r="AL255"/>
      <c r="AM255"/>
      <c r="AN255"/>
      <c r="AO255"/>
      <c r="AP255"/>
      <c r="AQ255"/>
      <c r="AR255"/>
    </row>
  </sheetData>
  <sheetProtection selectLockedCells="1"/>
  <autoFilter ref="B1:AP187" xr:uid="{00000000-0009-0000-0000-000015000000}">
    <filterColumn colId="22" showButton="0"/>
    <filterColumn colId="23" showButton="0"/>
    <filterColumn colId="24" showButton="0"/>
  </autoFilter>
  <mergeCells count="15">
    <mergeCell ref="X1:AA1"/>
    <mergeCell ref="B2:B3"/>
    <mergeCell ref="C2:C3"/>
    <mergeCell ref="D2:D3"/>
    <mergeCell ref="E2:E3"/>
    <mergeCell ref="F2:F3"/>
    <mergeCell ref="G2:G3"/>
    <mergeCell ref="H2:H3"/>
    <mergeCell ref="I2:N2"/>
    <mergeCell ref="P2:P3"/>
    <mergeCell ref="Q2:Q3"/>
    <mergeCell ref="R2:R3"/>
    <mergeCell ref="S2:S3"/>
    <mergeCell ref="X2:Z2"/>
    <mergeCell ref="AA2:AA3"/>
  </mergeCells>
  <phoneticPr fontId="9" type="noConversion"/>
  <conditionalFormatting sqref="P4:P185">
    <cfRule type="cellIs" dxfId="14" priority="1" operator="equal">
      <formula>5</formula>
    </cfRule>
    <cfRule type="cellIs" dxfId="13" priority="2" operator="equal">
      <formula>4</formula>
    </cfRule>
    <cfRule type="cellIs" dxfId="12" priority="3" operator="equal">
      <formula>3</formula>
    </cfRule>
    <cfRule type="cellIs" dxfId="11" priority="4" operator="equal">
      <formula>2</formula>
    </cfRule>
    <cfRule type="cellIs" dxfId="10" priority="5" operator="equal">
      <formula>1</formula>
    </cfRule>
  </conditionalFormatting>
  <conditionalFormatting sqref="T4">
    <cfRule type="cellIs" dxfId="9" priority="21" operator="equal">
      <formula>5</formula>
    </cfRule>
    <cfRule type="cellIs" dxfId="8" priority="22" operator="equal">
      <formula>4</formula>
    </cfRule>
    <cfRule type="cellIs" dxfId="7" priority="23" operator="equal">
      <formula>3</formula>
    </cfRule>
    <cfRule type="cellIs" dxfId="6" priority="24" operator="equal">
      <formula>2</formula>
    </cfRule>
    <cfRule type="cellIs" dxfId="5" priority="25" operator="equal">
      <formula>1</formula>
    </cfRule>
  </conditionalFormatting>
  <conditionalFormatting sqref="AA4:AA185">
    <cfRule type="cellIs" dxfId="4" priority="31" operator="equal">
      <formula>5</formula>
    </cfRule>
    <cfRule type="cellIs" dxfId="3" priority="32" operator="equal">
      <formula>4</formula>
    </cfRule>
    <cfRule type="cellIs" dxfId="2" priority="33" operator="equal">
      <formula>3</formula>
    </cfRule>
    <cfRule type="cellIs" dxfId="1" priority="34" operator="equal">
      <formula>2</formula>
    </cfRule>
    <cfRule type="cellIs" dxfId="0" priority="35" operator="equal">
      <formula>1</formula>
    </cfRule>
  </conditionalFormatting>
  <dataValidations count="1">
    <dataValidation type="list" allowBlank="1" showInputMessage="1" showErrorMessage="1" sqref="I4:I185 T5:T187" xr:uid="{00000000-0002-0000-1500-000000000000}">
      <formula1>Waaarschijnlijkheid</formula1>
    </dataValidation>
  </dataValidations>
  <pageMargins left="0.23622047244094491" right="0.23622047244094491" top="0.74803149606299213" bottom="0.74803149606299213" header="0.31496062992125984" footer="0.31496062992125984"/>
  <pageSetup paperSize="9" scale="50" fitToHeight="0" orientation="portrait" r:id="rId1"/>
  <headerFooter>
    <oddHeader>&amp;LVermeulen Groep VermeulenGroep Vermeulen Groep&amp;RTitel Standaard RI&amp;&amp;E_x000D_Status Actief</oddHeader>
    <oddFooter>&amp;L&amp;F&amp;RPagina &amp;P van &amp;N&amp;CVermeulen Groep</oddFooter>
  </headerFooter>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500-000001000000}">
          <x14:formula1>
            <xm:f>Toelichting!$B$28:$B$33</xm:f>
          </x14:formula1>
          <xm:sqref>M4:M185 X4:X187</xm:sqref>
        </x14:dataValidation>
        <x14:dataValidation type="list" allowBlank="1" showInputMessage="1" showErrorMessage="1" xr:uid="{00000000-0002-0000-1500-000002000000}">
          <x14:formula1>
            <xm:f>Toelichting!$B$19:$B$24</xm:f>
          </x14:formula1>
          <xm:sqref>K4:K185 V4:V187</xm:sqref>
        </x14:dataValidation>
        <x14:dataValidation type="list" allowBlank="1" showInputMessage="1" showErrorMessage="1" xr:uid="{00000000-0002-0000-1500-000003000000}">
          <x14:formula1>
            <xm:f>Toelichting!$B$52:$B$55</xm:f>
          </x14:formula1>
          <xm:sqref>R1:R1048576</xm:sqref>
        </x14:dataValidation>
        <x14:dataValidation type="list" allowBlank="1" showInputMessage="1" showErrorMessage="1" xr:uid="{00000000-0002-0000-1500-000004000000}">
          <x14:formula1>
            <xm:f>Toelichting!$B$46:$B$48</xm:f>
          </x14:formula1>
          <xm:sqref>C4:C185</xm:sqref>
        </x14:dataValidation>
        <x14:dataValidation type="list" allowBlank="1" showInputMessage="1" showErrorMessage="1" xr:uid="{00000000-0002-0000-1500-000005000000}">
          <x14:formula1>
            <xm:f>Toelichting!B$59:B$79</xm:f>
          </x14:formula1>
          <xm:sqref>E22:E1048576 E12:E18 E1 E4:E9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fab7ed6-e35d-46bf-b5b8-51e65397cc31">
      <Terms xmlns="http://schemas.microsoft.com/office/infopath/2007/PartnerControls"/>
    </lcf76f155ced4ddcb4097134ff3c332f>
    <TaxCatchAll xmlns="027e34b3-1c91-4a35-87c8-08527300f509" xsi:nil="true"/>
    <DocStatus xmlns="027e34b3-1c91-4a35-87c8-08527300f509" xsi:nil="true"/>
    <Fase xmlns="027e34b3-1c91-4a35-87c8-08527300f50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262F23E6AF23042A50629D4F4379CAD" ma:contentTypeVersion="13" ma:contentTypeDescription="Een nieuw document maken." ma:contentTypeScope="" ma:versionID="caafe2273291b8cbed18688dedef7870">
  <xsd:schema xmlns:xsd="http://www.w3.org/2001/XMLSchema" xmlns:xs="http://www.w3.org/2001/XMLSchema" xmlns:p="http://schemas.microsoft.com/office/2006/metadata/properties" xmlns:ns2="027e34b3-1c91-4a35-87c8-08527300f509" xmlns:ns3="bfab7ed6-e35d-46bf-b5b8-51e65397cc31" targetNamespace="http://schemas.microsoft.com/office/2006/metadata/properties" ma:root="true" ma:fieldsID="e757b1b24f12acd51602139462f73248" ns2:_="" ns3:_="">
    <xsd:import namespace="027e34b3-1c91-4a35-87c8-08527300f509"/>
    <xsd:import namespace="bfab7ed6-e35d-46bf-b5b8-51e65397cc31"/>
    <xsd:element name="properties">
      <xsd:complexType>
        <xsd:sequence>
          <xsd:element name="documentManagement">
            <xsd:complexType>
              <xsd:all>
                <xsd:element ref="ns2:DocStatus" minOccurs="0"/>
                <xsd:element ref="ns2:Fase"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7e34b3-1c91-4a35-87c8-08527300f509" elementFormDefault="qualified">
    <xsd:import namespace="http://schemas.microsoft.com/office/2006/documentManagement/types"/>
    <xsd:import namespace="http://schemas.microsoft.com/office/infopath/2007/PartnerControls"/>
    <xsd:element name="DocStatus" ma:index="8" nillable="true" ma:displayName="DocStatus" ma:default="" ma:format="Dropdown" ma:internalName="DocStatus">
      <xsd:simpleType>
        <xsd:restriction base="dms:Choice">
          <xsd:enumeration value="C01"/>
          <xsd:enumeration value="C02"/>
          <xsd:enumeration value="C03"/>
          <xsd:enumeration value="C04"/>
          <xsd:enumeration value="C05"/>
          <xsd:enumeration value="C06"/>
          <xsd:enumeration value="C07"/>
          <xsd:enumeration value="C08"/>
          <xsd:enumeration value="C09"/>
          <xsd:enumeration value="C10"/>
          <xsd:enumeration value="C11"/>
          <xsd:enumeration value="C12"/>
          <xsd:enumeration value="C13"/>
          <xsd:enumeration value="C14"/>
          <xsd:enumeration value="C15"/>
          <xsd:enumeration value="C16"/>
          <xsd:enumeration value="C17"/>
          <xsd:enumeration value="C18"/>
          <xsd:enumeration value="C19"/>
          <xsd:enumeration value="C20"/>
          <xsd:enumeration value="D01"/>
          <xsd:enumeration value="D02"/>
          <xsd:enumeration value="D03"/>
          <xsd:enumeration value="D04"/>
          <xsd:enumeration value="D05"/>
          <xsd:enumeration value="D06"/>
          <xsd:enumeration value="D07"/>
          <xsd:enumeration value="D08"/>
          <xsd:enumeration value="D09"/>
          <xsd:enumeration value="D10"/>
          <xsd:enumeration value="D11"/>
          <xsd:enumeration value="D12"/>
          <xsd:enumeration value="D13"/>
          <xsd:enumeration value="D14"/>
          <xsd:enumeration value="D15"/>
        </xsd:restriction>
      </xsd:simpleType>
    </xsd:element>
    <xsd:element name="Fase" ma:index="9" nillable="true" ma:displayName="Fase" ma:default="" ma:format="Dropdown" ma:internalName="Fase">
      <xsd:simpleType>
        <xsd:restriction base="dms:Choice">
          <xsd:enumeration value="SO"/>
          <xsd:enumeration value="VO"/>
          <xsd:enumeration value="DO"/>
          <xsd:enumeration value="UO"/>
        </xsd:restriction>
      </xsd:simpleType>
    </xsd:element>
    <xsd:element name="TaxCatchAll" ma:index="16" nillable="true" ma:displayName="Taxonomy Catch All Column" ma:hidden="true" ma:list="{e83e8fc3-5f96-4569-9483-1801af1af273}" ma:internalName="TaxCatchAll" ma:showField="CatchAllData" ma:web="027e34b3-1c91-4a35-87c8-08527300f50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fab7ed6-e35d-46bf-b5b8-51e65397cc3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53cb98e3-693c-4356-a17d-097f930f6f04"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B383E99-458B-4D60-BAC8-4B4698661364}">
  <ds:schemaRefs>
    <ds:schemaRef ds:uri="http://schemas.microsoft.com/sharepoint/v3/contenttype/forms"/>
  </ds:schemaRefs>
</ds:datastoreItem>
</file>

<file path=customXml/itemProps2.xml><?xml version="1.0" encoding="utf-8"?>
<ds:datastoreItem xmlns:ds="http://schemas.openxmlformats.org/officeDocument/2006/customXml" ds:itemID="{DF93C24E-5EFA-4607-BDE2-B2B8A8B880A8}">
  <ds:schemaRefs>
    <ds:schemaRef ds:uri="http://schemas.microsoft.com/office/2006/metadata/properties"/>
    <ds:schemaRef ds:uri="http://schemas.microsoft.com/office/infopath/2007/PartnerControls"/>
    <ds:schemaRef ds:uri="1e0a4d42-03f7-4d04-8564-36a13aa06b2d"/>
    <ds:schemaRef ds:uri="57070990-af7b-49f3-8d4a-3df4a5b6af4b"/>
    <ds:schemaRef ds:uri="bfab7ed6-e35d-46bf-b5b8-51e65397cc31"/>
    <ds:schemaRef ds:uri="027e34b3-1c91-4a35-87c8-08527300f509"/>
  </ds:schemaRefs>
</ds:datastoreItem>
</file>

<file path=customXml/itemProps3.xml><?xml version="1.0" encoding="utf-8"?>
<ds:datastoreItem xmlns:ds="http://schemas.openxmlformats.org/officeDocument/2006/customXml" ds:itemID="{763DCCFA-B57B-4266-97E7-6353968D79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7e34b3-1c91-4a35-87c8-08527300f509"/>
    <ds:schemaRef ds:uri="bfab7ed6-e35d-46bf-b5b8-51e65397cc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21</vt:i4>
      </vt:variant>
      <vt:variant>
        <vt:lpstr>Benoemde bereiken</vt:lpstr>
      </vt:variant>
      <vt:variant>
        <vt:i4>10</vt:i4>
      </vt:variant>
    </vt:vector>
  </HeadingPairs>
  <TitlesOfParts>
    <vt:vector size="31" baseType="lpstr">
      <vt:lpstr>Standaard RI_E</vt:lpstr>
      <vt:lpstr>TRA herstellen 0-markeringen</vt:lpstr>
      <vt:lpstr>TRA Zoab reinigen vluchtstrook</vt:lpstr>
      <vt:lpstr>Overzicht TRA</vt:lpstr>
      <vt:lpstr>TRA 01</vt:lpstr>
      <vt:lpstr>TRA 02</vt:lpstr>
      <vt:lpstr>TRA 03</vt:lpstr>
      <vt:lpstr>TRA 04</vt:lpstr>
      <vt:lpstr>TRA 05</vt:lpstr>
      <vt:lpstr>TRA 06</vt:lpstr>
      <vt:lpstr>TRA 07</vt:lpstr>
      <vt:lpstr>TRA 08</vt:lpstr>
      <vt:lpstr>TRA 09</vt:lpstr>
      <vt:lpstr>TRA 10</vt:lpstr>
      <vt:lpstr>TRA 11</vt:lpstr>
      <vt:lpstr>TRA 12</vt:lpstr>
      <vt:lpstr>TRA 13</vt:lpstr>
      <vt:lpstr>TRA systeemwissel 130-100</vt:lpstr>
      <vt:lpstr>Toelichting</vt:lpstr>
      <vt:lpstr>TRA overzicht geplande werken</vt:lpstr>
      <vt:lpstr>TRA Amoveren toiletunits</vt:lpstr>
      <vt:lpstr>'Standaard RI_E'!Afdrukbereik</vt:lpstr>
      <vt:lpstr>'TRA Amoveren toiletunits'!Afdrukbereik</vt:lpstr>
      <vt:lpstr>'TRA herstellen 0-markeringen'!Afdrukbereik</vt:lpstr>
      <vt:lpstr>'TRA overzicht geplande werken'!Afdrukbereik</vt:lpstr>
      <vt:lpstr>'TRA Zoab reinigen vluchtstrook'!Afdrukbereik</vt:lpstr>
      <vt:lpstr>'Standaard RI_E'!Afdruktitels</vt:lpstr>
      <vt:lpstr>'TRA Amoveren toiletunits'!Afdruktitels</vt:lpstr>
      <vt:lpstr>'TRA herstellen 0-markeringen'!Afdruktitels</vt:lpstr>
      <vt:lpstr>'TRA overzicht geplande werken'!Afdruktitels</vt:lpstr>
      <vt:lpstr>'TRA Zoab reinigen vluchtstrook'!Afdruktitels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 V&amp;G plan uitvoeringsfase</dc:title>
  <dc:subject/>
  <dc:creator>a.vanegmond@vermeulengroep.com</dc:creator>
  <cp:keywords/>
  <dc:description/>
  <cp:lastModifiedBy>Djordy  van den Berg</cp:lastModifiedBy>
  <cp:revision/>
  <cp:lastPrinted>2025-06-12T07:51:03Z</cp:lastPrinted>
  <dcterms:created xsi:type="dcterms:W3CDTF">2017-03-14T09:05:42Z</dcterms:created>
  <dcterms:modified xsi:type="dcterms:W3CDTF">2025-06-12T07:51:37Z</dcterms:modified>
  <cp:category/>
  <cp:contentStatus>4</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ilename">
    <vt:lpwstr>P18171698-PLA-0130</vt:lpwstr>
  </property>
  <property fmtid="{D5CDD505-2E9C-101B-9397-08002B2CF9AE}" pid="3" name="org_To">
    <vt:lpwstr/>
  </property>
  <property fmtid="{D5CDD505-2E9C-101B-9397-08002B2CF9AE}" pid="4" name="org_SenderName">
    <vt:lpwstr/>
  </property>
  <property fmtid="{D5CDD505-2E9C-101B-9397-08002B2CF9AE}" pid="5" name="org_Cc">
    <vt:lpwstr/>
  </property>
  <property fmtid="{D5CDD505-2E9C-101B-9397-08002B2CF9AE}" pid="6" name="org_Body">
    <vt:lpwstr/>
  </property>
  <property fmtid="{D5CDD505-2E9C-101B-9397-08002B2CF9AE}" pid="7" name="Status_x0020_OG">
    <vt:lpwstr/>
  </property>
  <property fmtid="{D5CDD505-2E9C-101B-9397-08002B2CF9AE}" pid="8" name="Documentregister">
    <vt:lpwstr/>
  </property>
  <property fmtid="{D5CDD505-2E9C-101B-9397-08002B2CF9AE}" pid="9" name="Activiteit">
    <vt:lpwstr/>
  </property>
  <property fmtid="{D5CDD505-2E9C-101B-9397-08002B2CF9AE}" pid="10" name="BRL Protocol">
    <vt:lpwstr>7004</vt:lpwstr>
  </property>
  <property fmtid="{D5CDD505-2E9C-101B-9397-08002B2CF9AE}" pid="11" name="BRL Fase">
    <vt:lpwstr>WVB</vt:lpwstr>
  </property>
  <property fmtid="{D5CDD505-2E9C-101B-9397-08002B2CF9AE}" pid="12" name="Opleverdossier">
    <vt:bool>false</vt:bool>
  </property>
  <property fmtid="{D5CDD505-2E9C-101B-9397-08002B2CF9AE}" pid="13" name="Informatie_x0020_van">
    <vt:lpwstr>1. ON</vt:lpwstr>
  </property>
  <property fmtid="{D5CDD505-2E9C-101B-9397-08002B2CF9AE}" pid="14" name="DR">
    <vt:lpwstr/>
  </property>
  <property fmtid="{D5CDD505-2E9C-101B-9397-08002B2CF9AE}" pid="15" name="Created By">
    <vt:lpwstr>MOURIK-DMN\fbuurman</vt:lpwstr>
  </property>
  <property fmtid="{D5CDD505-2E9C-101B-9397-08002B2CF9AE}" pid="16" name="Modified By">
    <vt:lpwstr>MOURIK-DMN\fbuurman</vt:lpwstr>
  </property>
  <property fmtid="{D5CDD505-2E9C-101B-9397-08002B2CF9AE}" pid="17" name="Order">
    <vt:r8>22800</vt:r8>
  </property>
  <property fmtid="{D5CDD505-2E9C-101B-9397-08002B2CF9AE}" pid="18" name="Created">
    <vt:filetime>2017-03-14T09:05:42Z</vt:filetime>
  </property>
  <property fmtid="{D5CDD505-2E9C-101B-9397-08002B2CF9AE}" pid="19" name="Modified">
    <vt:filetime>2017-11-28T09:53:24Z</vt:filetime>
  </property>
  <property fmtid="{D5CDD505-2E9C-101B-9397-08002B2CF9AE}" pid="20" name="OriginalFilename">
    <vt:lpwstr>RIE brabant.xlsx</vt:lpwstr>
  </property>
  <property fmtid="{D5CDD505-2E9C-101B-9397-08002B2CF9AE}" pid="21" name="BRL_x0020_Protocol">
    <vt:lpwstr>7004</vt:lpwstr>
  </property>
  <property fmtid="{D5CDD505-2E9C-101B-9397-08002B2CF9AE}" pid="22" name="BRL_x0020_Fase">
    <vt:lpwstr>WVB</vt:lpwstr>
  </property>
  <property fmtid="{D5CDD505-2E9C-101B-9397-08002B2CF9AE}" pid="23" name="Informatie van">
    <vt:lpwstr>1. ON</vt:lpwstr>
  </property>
  <property fmtid="{D5CDD505-2E9C-101B-9397-08002B2CF9AE}" pid="24" name="Status OG">
    <vt:lpwstr/>
  </property>
  <property fmtid="{D5CDD505-2E9C-101B-9397-08002B2CF9AE}" pid="25" name="ContentType">
    <vt:lpwstr>Documenten</vt:lpwstr>
  </property>
  <property fmtid="{D5CDD505-2E9C-101B-9397-08002B2CF9AE}" pid="26" name="FileLeafRef">
    <vt:lpwstr>P18171698-PLA-0130.xlsx</vt:lpwstr>
  </property>
  <property fmtid="{D5CDD505-2E9C-101B-9397-08002B2CF9AE}" pid="27" name="Modified_x0020_By">
    <vt:lpwstr>MOURIK-DMN\fbuurman</vt:lpwstr>
  </property>
  <property fmtid="{D5CDD505-2E9C-101B-9397-08002B2CF9AE}" pid="28" name="Created_x0020_By">
    <vt:lpwstr>MOURIK-DMN\fbuurman</vt:lpwstr>
  </property>
  <property fmtid="{D5CDD505-2E9C-101B-9397-08002B2CF9AE}" pid="29" name="Number">
    <vt:lpwstr>P18171698-PLA-0130</vt:lpwstr>
  </property>
  <property fmtid="{D5CDD505-2E9C-101B-9397-08002B2CF9AE}" pid="30" name="Vervallen">
    <vt:lpwstr>False</vt:lpwstr>
  </property>
  <property fmtid="{D5CDD505-2E9C-101B-9397-08002B2CF9AE}" pid="31" name="Revisie">
    <vt:lpwstr>1.0</vt:lpwstr>
  </property>
  <property fmtid="{D5CDD505-2E9C-101B-9397-08002B2CF9AE}" pid="32" name="WBS">
    <vt:lpwstr>15</vt:lpwstr>
  </property>
  <property fmtid="{D5CDD505-2E9C-101B-9397-08002B2CF9AE}" pid="33" name="Documenttype">
    <vt:lpwstr>32</vt:lpwstr>
  </property>
  <property fmtid="{D5CDD505-2E9C-101B-9397-08002B2CF9AE}" pid="34" name="Status">
    <vt:lpwstr>4</vt:lpwstr>
  </property>
  <property fmtid="{D5CDD505-2E9C-101B-9397-08002B2CF9AE}" pid="35" name="Revisiedatum">
    <vt:lpwstr>2017-11-28T22:00:00Z</vt:lpwstr>
  </property>
  <property fmtid="{D5CDD505-2E9C-101B-9397-08002B2CF9AE}" pid="36" name="Externe_x0020_Referentie">
    <vt:lpwstr/>
  </property>
  <property fmtid="{D5CDD505-2E9C-101B-9397-08002B2CF9AE}" pid="37" name="GUID">
    <vt:lpwstr>e58f2e0d-ceaf-49fa-9179-32483278123f</vt:lpwstr>
  </property>
  <property fmtid="{D5CDD505-2E9C-101B-9397-08002B2CF9AE}" pid="38" name="ContentTypeId">
    <vt:lpwstr>0x0101004262F23E6AF23042A50629D4F4379CAD</vt:lpwstr>
  </property>
  <property fmtid="{D5CDD505-2E9C-101B-9397-08002B2CF9AE}" pid="39" name="Externe Referentie">
    <vt:lpwstr/>
  </property>
  <property fmtid="{D5CDD505-2E9C-101B-9397-08002B2CF9AE}" pid="40" name="MediaServiceImageTags">
    <vt:lpwstr/>
  </property>
  <property fmtid="{D5CDD505-2E9C-101B-9397-08002B2CF9AE}" pid="41" name="_dlc_DocIdItemGuid">
    <vt:lpwstr>4d5e4bb0-0259-42af-b0e1-bb1b455c5aeb</vt:lpwstr>
  </property>
</Properties>
</file>